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Date">'Приложение 9'!$A$1</definedName>
    <definedName name="GrandTotal">'Приложение 9'!$B$173</definedName>
    <definedName name="Law">'Приложение 9'!$I$5</definedName>
    <definedName name="Year">'Приложение 9'!$A$2</definedName>
    <definedName name="_xlnm.Print_Titles" localSheetId="0">'Приложение 9'!$10:$12</definedName>
    <definedName name="_xlnm.Print_Area" localSheetId="0">'Приложение 9'!$A$1:$I$174</definedName>
  </definedNames>
  <calcPr calcId="162913" refMode="R1C1"/>
</workbook>
</file>

<file path=xl/calcChain.xml><?xml version="1.0" encoding="utf-8"?>
<calcChain xmlns="http://schemas.openxmlformats.org/spreadsheetml/2006/main">
  <c r="A2" i="1" l="1"/>
  <c r="I3" i="1" s="1"/>
  <c r="H4" i="1" l="1"/>
  <c r="A7" i="1"/>
</calcChain>
</file>

<file path=xl/sharedStrings.xml><?xml version="1.0" encoding="utf-8"?>
<sst xmlns="http://schemas.openxmlformats.org/spreadsheetml/2006/main" count="661" uniqueCount="352">
  <si>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</si>
  <si>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</si>
  <si>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</si>
  <si>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</si>
  <si>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</si>
  <si>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</si>
  <si>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</si>
  <si>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</si>
  <si>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</si>
  <si>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</si>
  <si>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</si>
  <si>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</si>
  <si>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</si>
  <si>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</si>
  <si>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Приложение 9</t>
  </si>
  <si>
    <t>Расходы за счет средств Фонда содействия реформированию ЖКХ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</si>
  <si>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</si>
  <si>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</si>
  <si>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</si>
  <si>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</si>
  <si>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</si>
  <si>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</si>
  <si>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</si>
  <si>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</si>
  <si>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и жилищной политики Камчатского края</t>
  </si>
  <si>
    <t>Елизовское городское поселение</t>
  </si>
  <si>
    <t>Вулканное городское поселение</t>
  </si>
  <si>
    <t>Ключевское сельское поселение</t>
  </si>
  <si>
    <t>Мильковское сельское поселение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</si>
  <si>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</si>
  <si>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</si>
  <si>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</si>
  <si>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</si>
  <si>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</si>
  <si>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</si>
  <si>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</si>
  <si>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</si>
  <si>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</si>
  <si>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</si>
  <si>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</si>
  <si>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</si>
  <si>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</si>
  <si>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</si>
  <si>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N5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</si>
  <si>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</si>
  <si>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</si>
  <si>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</si>
  <si>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</si>
  <si>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 (I этап)</t>
  </si>
  <si>
    <t>0909</t>
  </si>
  <si>
    <t>01 9 01 10130</t>
  </si>
  <si>
    <t>1.2.2</t>
  </si>
  <si>
    <t>Фельдшерско-акушерский пункт с жилым домом в с. Лесная Тигильского района Камчатского края</t>
  </si>
  <si>
    <t>1.2.3</t>
  </si>
  <si>
    <t>Фельдшерско-акушерский пункт. Камчатский край, Пенжинский муниципальный район, с. Слаутное</t>
  </si>
  <si>
    <t>1.2.4</t>
  </si>
  <si>
    <t>Фельдшерско-акушерский пункт. Камчатский край, Олюторский муниципальный район, с. Ачайваям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</si>
  <si>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</si>
  <si>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</si>
  <si>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по ул. Вилюйская, 60 в г. Петропавловске-Камчатском (в том числе проектные работы)</t>
  </si>
  <si>
    <t>0701</t>
  </si>
  <si>
    <t>02 1 07 40070</t>
  </si>
  <si>
    <t>Министерство образования Камчатского края</t>
  </si>
  <si>
    <t>Петропавловск-Камчатский городской округ</t>
  </si>
  <si>
    <t>2.1.2</t>
  </si>
  <si>
    <t>Строительство детского сада на 150 мест в с. Усть-Большерецк (проектные работы)</t>
  </si>
  <si>
    <t>Усть-Большерецкий муниципальный район</t>
  </si>
  <si>
    <t>2.1.3</t>
  </si>
  <si>
    <t>Проектирование здания общеобразовательной школы в с. Кавалерское Усть-Большерецкого района</t>
  </si>
  <si>
    <t>0702</t>
  </si>
  <si>
    <t>2.1.4</t>
  </si>
  <si>
    <t>Здание. Общеобразовательная школа по проспекту Рыбаков в г. Петропавловск-Камчатский</t>
  </si>
  <si>
    <t>02 1 E1 55200</t>
  </si>
  <si>
    <t>2.1.5</t>
  </si>
  <si>
    <t>Детский сад по проспекту Циолковского в г. Петропавловск-Камчатский</t>
  </si>
  <si>
    <t>02 1 P2 52320</t>
  </si>
  <si>
    <t>2.1.6</t>
  </si>
  <si>
    <t>Приобретение и реконструкция жилых помещений для реализации программ дошкольного образования в г. Елизово, в том числе проектные работы</t>
  </si>
  <si>
    <t>Елизовский муниципальный район</t>
  </si>
  <si>
    <t>2.1.7</t>
  </si>
  <si>
    <t>Детский сад в жилом районе Рыбачий в г. Вилючинск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</si>
  <si>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</si>
  <si>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</si>
  <si>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</si>
  <si>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</si>
  <si>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</si>
  <si>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</si>
  <si>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Устройство пожарных резервуаров. Реконструкция узла управления и системы автоматического пожаротушения здания МБУК Дом культуры "Меридиан"</t>
  </si>
  <si>
    <t>0801</t>
  </si>
  <si>
    <t>03 6 01 40070</t>
  </si>
  <si>
    <t>Министерство культуры Камчатского края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</si>
  <si>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</si>
  <si>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</si>
  <si>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</si>
  <si>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</si>
  <si>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</si>
  <si>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</t>
  </si>
  <si>
    <t>1006</t>
  </si>
  <si>
    <t>05 1 P3 51210</t>
  </si>
  <si>
    <t>4.2</t>
  </si>
  <si>
    <t>Подпрограмма "Развитие системы социального обслуживания населения в Камчатском крае"</t>
  </si>
  <si>
    <t>4.2.1</t>
  </si>
  <si>
    <t>Дом-интернат для психически больных на 400 мест</t>
  </si>
  <si>
    <t>05 4 02 10130</t>
  </si>
  <si>
    <t>4.2.2</t>
  </si>
  <si>
    <t>Дом-интернат для психически больных на 400 мест (1 этап строительства)</t>
  </si>
  <si>
    <t>Министерство социального благополучия и семейной политики Камчатского края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</si>
  <si>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</si>
  <si>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</si>
  <si>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</si>
  <si>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</si>
  <si>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</si>
  <si>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Региональный спортивно-тренировочный центр по зимним видам спорта у подножия вулкана "Авачинский", Камчатский край</t>
  </si>
  <si>
    <t>1103</t>
  </si>
  <si>
    <t>07 4 03 10130</t>
  </si>
  <si>
    <t>Министерство спорта Камчатского края</t>
  </si>
  <si>
    <t>5.1.2</t>
  </si>
  <si>
    <t>Физкультурно-оздоровительный комплекс с плавательным бассейном в г. Петропавловске-Камчатском</t>
  </si>
  <si>
    <t>1102</t>
  </si>
  <si>
    <t>07 4 P5 51390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</si>
  <si>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</si>
  <si>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</si>
  <si>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</si>
  <si>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</si>
  <si>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</si>
  <si>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Строительство административного модуля КГБУ «Быстринская районная СББЖ» Быстринский район, с. Эссо, ул. Речная </t>
  </si>
  <si>
    <t>0405</t>
  </si>
  <si>
    <t>09 8 02 10130</t>
  </si>
  <si>
    <t>Агентство по ветеринарии Камчатского края</t>
  </si>
  <si>
    <t>6.1.2</t>
  </si>
  <si>
    <t>Строительство скотомогильника в Мильковском муниципальном районе Камчатского края</t>
  </si>
  <si>
    <t>7</t>
  </si>
  <si>
    <t>7.1</t>
  </si>
  <si>
    <t>Подпрограмма "Стимулирование развития жилищного строительства"</t>
  </si>
  <si>
    <t>7.1.1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</si>
  <si>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</si>
  <si>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10 1 04 40070</t>
  </si>
  <si>
    <t>Новолесновское сельское поселение</t>
  </si>
  <si>
    <t>7.1.2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</si>
  <si>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</si>
  <si>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7.1.3</t>
  </si>
  <si>
    <t>10 1 05 10130</t>
  </si>
  <si>
    <t>7.1.4</t>
  </si>
  <si>
    <t>Многоквартирный жилой дом в районе ул. Мирная в г. Елизово Камчатского края (разработка проектной документации)</t>
  </si>
  <si>
    <t>7.1.5</t>
  </si>
  <si>
    <t>Микрорайон жилой застройки "Северный " в г. Петропавловске-Камчатском (проектные работы)</t>
  </si>
  <si>
    <t>7.1.6</t>
  </si>
  <si>
    <t>Канализационная насосная станция № 15 в г. Петропавловске-Камчатском</t>
  </si>
  <si>
    <t>10 1 08 40070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</si>
  <si>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</si>
  <si>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</si>
  <si>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</si>
  <si>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</si>
  <si>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</si>
  <si>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</si>
  <si>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</si>
  <si>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</si>
  <si>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</si>
  <si>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</si>
  <si>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</si>
  <si>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Анавгайское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</si>
  <si>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</si>
  <si>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</si>
  <si>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</si>
  <si>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3</t>
  </si>
  <si>
    <t>10 9 01 10130</t>
  </si>
  <si>
    <t>7.4.2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</si>
  <si>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</si>
  <si>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7.4.3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</si>
  <si>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</si>
  <si>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</si>
  <si>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7.5</t>
  </si>
  <si>
    <t>7.5.1</t>
  </si>
  <si>
    <t>10 A F3 67484</t>
  </si>
  <si>
    <t>8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</si>
  <si>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</si>
  <si>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</si>
  <si>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</si>
  <si>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Система теплоснабжения по ул. Солнечная в с. Мильково Камчатского края</t>
  </si>
  <si>
    <t>11 1 05 40070</t>
  </si>
  <si>
    <t>8.1.2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</si>
  <si>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</si>
  <si>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11 1 11 40070</t>
  </si>
  <si>
    <t>8.1.3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</si>
  <si>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</si>
  <si>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8.2</t>
  </si>
  <si>
    <t>8.2.1</t>
  </si>
  <si>
    <t>Реконструкция резервуаров чистой воды "Богородское озеро" (в том числе проектные работы)</t>
  </si>
  <si>
    <t>11 2 02 10130</t>
  </si>
  <si>
    <t>8.2.2</t>
  </si>
  <si>
    <t>Трубопровод водоснабжения протяженностью 12 км в городе Вилючинске Камчатского края</t>
  </si>
  <si>
    <t>8.2.3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</si>
  <si>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</si>
  <si>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11 2 02 40070</t>
  </si>
  <si>
    <t>Городской округ "поселок Палана"</t>
  </si>
  <si>
    <t>8.2.4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</si>
  <si>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</si>
  <si>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Эссовское сельское поселение</t>
  </si>
  <si>
    <t>8.2.5</t>
  </si>
  <si>
    <t>Реконструкция системы водоснабжения в п. Ключи, Усть-Камчатского района, Камчатского края</t>
  </si>
  <si>
    <t>8.2.6</t>
  </si>
  <si>
    <t>Обустройство водозабора с бурением дополнительной скважины и строительство централизованной системы водоснабжения в с. Крутоберегово Усть-Камчатского сельского поселения (в том числе проектные работы)</t>
  </si>
  <si>
    <t>8.2.7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</si>
  <si>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</si>
  <si>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Сельское поселение "село Апука"</t>
  </si>
  <si>
    <t>8.2.8</t>
  </si>
  <si>
    <t>11 2 02 R1130</t>
  </si>
  <si>
    <t>8.2.9</t>
  </si>
  <si>
    <t>Реконструкция системы водоотведения центральной части г. Петропавловска- Камчатского. Канализационная насосная станция КНС "Мехзавод"</t>
  </si>
  <si>
    <t>11 2 03 10130</t>
  </si>
  <si>
    <t>8.2.10</t>
  </si>
  <si>
    <t>Строительство напорного коллектора в 2 ветки через реку Авача от КНС-9 до КОС-29  (в том числе проектные работы)</t>
  </si>
  <si>
    <t>8.2.11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</si>
  <si>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</si>
  <si>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8.2.12</t>
  </si>
  <si>
    <t>Реконструкция и строительство канализационной насосной станции, канализационных очистных сооружений в Вулканном городском поселении  (в том числе проектные работы)</t>
  </si>
  <si>
    <t>11 2 03 40070</t>
  </si>
  <si>
    <t>8.2.13</t>
  </si>
  <si>
    <t>Строительство очистных сооружений и сети централизованного коллектора с сооружением в с. Лесная Тигильского района (в том числе проектные работы)</t>
  </si>
  <si>
    <t>Сельское поселение "село Лесная"</t>
  </si>
  <si>
    <t>8.2.14</t>
  </si>
  <si>
    <t>11 2 03 R1130</t>
  </si>
  <si>
    <t>8.2.15</t>
  </si>
  <si>
    <t>11 2 09 40070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</si>
  <si>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</si>
  <si>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</si>
  <si>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</si>
  <si>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</si>
  <si>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</si>
  <si>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 xml:space="preserve">Реконструкция автомобильной дороги Петропавловск-Камчатский - Мильково на участке км 12 - км 17 с подъездом к федеральной дороге. 2 этап. 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</si>
  <si>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</si>
  <si>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</si>
  <si>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</si>
  <si>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</si>
  <si>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Строительство автозимника продленного действия Анавгай - Палана на участке км 0 - км 16</t>
  </si>
  <si>
    <t>9.1.3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</si>
  <si>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</si>
  <si>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9.1.4</t>
  </si>
  <si>
    <t xml:space="preserve">Реконструкция автомобильной дороги Петропавловск-Камчатский - Мильково на участке км 181 - км 195. 2 этап (участок км 188 - км 195)  </t>
  </si>
  <si>
    <t>9.1.5</t>
  </si>
  <si>
    <t>Реконструкция автомобильной дороги Петропавловск-Камчатский - Мильково на участке км 195 - км 208. 1 этап (участок км 195 - км 202)</t>
  </si>
  <si>
    <t>9.1.6</t>
  </si>
  <si>
    <t>Реконструкция автомобильной дороги Петропавловск-Камчатский - Мильково на участке км 195 - км 208. 2 этап (участок км 202 - км 208)</t>
  </si>
  <si>
    <t>9.1.7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</si>
  <si>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на участке 34"</t>
  </si>
  <si>
    <t>9.1.8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</si>
  <si>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</si>
  <si>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9.1.9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</si>
  <si>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(в том числе проектные работы)</t>
  </si>
  <si>
    <t>9.1.10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</si>
  <si>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</si>
  <si>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9.1.11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</si>
  <si>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</si>
  <si>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9.1.12</t>
  </si>
  <si>
    <t>Реконструкция мостового перехода через р. Амшарик на км 3+865 автомобильной дороги Мильково - Кирганик (проектные работы)</t>
  </si>
  <si>
    <t>9.1.13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</si>
  <si>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</si>
  <si>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9.1.14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</si>
  <si>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</si>
  <si>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9.1.15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</si>
  <si>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</si>
  <si>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9.1.16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</si>
  <si>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</si>
  <si>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9.1.17</t>
  </si>
  <si>
    <t>Реконструкция автомобильной дороги Петропавловск-Камчатский - Мильково - Ключи на участке км 0 - км 10</t>
  </si>
  <si>
    <t>9.1.18</t>
  </si>
  <si>
    <t>Реконструкция автомобильной дороги подъезд к совхозу Петропавловский на участке км 0 - км 4</t>
  </si>
  <si>
    <t>9.1.19</t>
  </si>
  <si>
    <t>Реконструкция автомобильной дороги Петропавловск-Камчатский - Мильково на участке западного обхода в г. Елизово км 27 - км 30 с подъездом к Аэропорту</t>
  </si>
  <si>
    <t>9.1.20</t>
  </si>
  <si>
    <t>Строительство дорожной инфраструктуры 1-ой очереди Жилого района в Пионерском сельском поселении</t>
  </si>
  <si>
    <t>12 1 04 40070</t>
  </si>
  <si>
    <t>Пионерское сельское поселение</t>
  </si>
  <si>
    <t>9.2</t>
  </si>
  <si>
    <t>Подпрограмма "Развитие пассажирского автомобильного транспорта"</t>
  </si>
  <si>
    <t>9.2.1</t>
  </si>
  <si>
    <t>Реконструкция здания по ул. Ломоносова, 2 под здание автостанции в г. Петропавловске-Камчатском</t>
  </si>
  <si>
    <t>12 2 03 10130</t>
  </si>
  <si>
    <t>9.3</t>
  </si>
  <si>
    <t>Подпрограмма "Развитие водного транспорта"</t>
  </si>
  <si>
    <t>9.3.1</t>
  </si>
  <si>
    <t>Приобретение судна на воздушной подушке</t>
  </si>
  <si>
    <t>0408</t>
  </si>
  <si>
    <t>12 3 03 10130</t>
  </si>
  <si>
    <t>9.4</t>
  </si>
  <si>
    <t>Подпрограмма "Развитие воздушного транспорта"</t>
  </si>
  <si>
    <t>9.4.1</t>
  </si>
  <si>
    <t>Строительство жилья для летного и технического персонала (проектные работы)</t>
  </si>
  <si>
    <t>12 4 05 10130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</si>
  <si>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</si>
  <si>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</si>
  <si>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10.1</t>
  </si>
  <si>
    <t>Подпрограмма "Использование и охрана водных объектов в Камчатском крае"</t>
  </si>
  <si>
    <t>10.1.1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</si>
  <si>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</si>
  <si>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</si>
  <si>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</si>
  <si>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</si>
  <si>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</si>
  <si>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</si>
  <si>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</si>
  <si>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</si>
  <si>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</si>
  <si>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Строительство "Пожарного депо на 2 выезда" в п. Озерновский</t>
  </si>
  <si>
    <t>0310</t>
  </si>
  <si>
    <t>16 2 07 10130</t>
  </si>
  <si>
    <t>Министерство специальных программ Камчатского края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</si>
  <si>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</si>
  <si>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</si>
  <si>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</si>
  <si>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</si>
  <si>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</si>
  <si>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</si>
  <si>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22 3 01 40070</t>
  </si>
  <si>
    <t>Сельское поселение "село Усть-Хайрюзово"</t>
  </si>
  <si>
    <t>Сельское поселение "село Слаутное"</t>
  </si>
  <si>
    <t>12.1.2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</si>
  <si>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</si>
  <si>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</si>
  <si>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</si>
  <si>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</si>
  <si>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</si>
  <si>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</si>
  <si>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</si>
  <si>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Проектирование и строительство полигона твердых бытовых отходов  в c. Тигиль Тигильского муниципального района</t>
  </si>
  <si>
    <t>0605</t>
  </si>
  <si>
    <t>23 1 G2 40070</t>
  </si>
  <si>
    <t>Агентство по обращению с отходами Камчатского края</t>
  </si>
  <si>
    <t>Тигильский муниципальный район</t>
  </si>
  <si>
    <t>13.1.2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</si>
  <si>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</si>
  <si>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Мильковский муниципальный район</t>
  </si>
  <si>
    <t>13.1.3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</si>
  <si>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</t>
  </si>
  <si>
    <t>14</t>
  </si>
  <si>
    <t>Государственная программа Камчатского края "Комплексное развитие сельских территорий Камчатского края"</t>
  </si>
  <si>
    <t>14.1</t>
  </si>
  <si>
    <t>Подпрограмма "Создание и развитие инфраструктуры на сельских территориях"</t>
  </si>
  <si>
    <t>14.1.1</t>
  </si>
  <si>
    <t>Здание дома культуры на 100 мест в поселке Лесной Новолесновского сельского поселения Елизовского муниципального района</t>
  </si>
  <si>
    <t>26 3 03 40070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</si>
  <si>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</si>
  <si>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</si>
  <si>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01 9 01 55050</t>
  </si>
  <si>
    <t>Проведение мероприятий, направленных на реконструкцию и строительство систем водоснабжения</t>
  </si>
  <si>
    <t>11 2 G5 52430</t>
  </si>
  <si>
    <t>Итого расходы за счет средств федерального бюджета</t>
  </si>
  <si>
    <t/>
  </si>
  <si>
    <t>Всего</t>
  </si>
  <si>
    <t>01.01.2021</t>
  </si>
  <si>
    <t>Жилая застройка на улице Пограничной в г. Петропавловске-Камчатском  (разработка проектной документации)</t>
  </si>
  <si>
    <t>от 26.11.2020 №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</si>
</sst>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shrinkToFit="1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right" vertical="center"/>
    </xf>
    <xf numFmtId="49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3"/>
  <sheetViews>
    <sheetView tabSelected="1" view="pageBreakPreview" zoomScale="70" zoomScaleNormal="70" zoomScaleSheetLayoutView="70" zoomScalePageLayoutView="40" workbookViewId="0">
      <selection activeCell="I6" sqref="I6"/>
    </sheetView>
  </sheetViews>
  <sheetFormatPr defaultRowHeight="15" x14ac:dyDescent="0.25"/>
  <cols>
    <col min="1" max="1" width="12.85546875" customWidth="1"/>
    <col min="2" max="2" width="78.42578125" customWidth="1"/>
    <col min="3" max="3" width="12.85546875" customWidth="1"/>
    <col min="4" max="4" width="17.42578125" customWidth="1"/>
    <col min="5" max="5" width="22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20" ht="23.25" x14ac:dyDescent="0.25">
      <c r="A1" s="1" t="s">
        <v>349</v>
      </c>
      <c r="B1" s="1"/>
      <c r="C1" s="2"/>
      <c r="D1" s="3"/>
      <c r="E1" s="2"/>
      <c r="F1" s="2"/>
      <c r="G1" s="2"/>
      <c r="H1" s="2"/>
      <c r="I1" s="4" t="s">
        <v>14</v>
      </c>
    </row>
    <row r="2" spans="1:20" ht="23.25" x14ac:dyDescent="0.25">
      <c r="A2" s="1">
        <f>YEAR(Date)</f>
        <v>2021</v>
      </c>
      <c r="B2" s="1"/>
      <c r="C2" s="2"/>
      <c r="D2" s="3"/>
      <c r="E2" s="2"/>
      <c r="F2" s="2"/>
      <c r="G2" s="2"/>
      <c r="H2" s="2"/>
      <c r="I2" s="4" t="s">
        <v>0</v>
      </c>
    </row>
    <row r="3" spans="1:20" ht="23.25" x14ac:dyDescent="0.25">
      <c r="A3" s="3"/>
      <c r="B3" s="1"/>
      <c r="C3" s="2"/>
      <c r="D3" s="3"/>
      <c r="E3" s="2"/>
      <c r="F3" s="2"/>
      <c r="G3" s="2"/>
      <c r="H3" s="2"/>
      <c r="I3" s="4" t="str">
        <f>CONCATENATE("""О краевом бюджете на ",Year," год")</f>
        <v>"О краевом бюджете на 2021 год</v>
      </c>
    </row>
    <row r="4" spans="1:20" ht="23.25" x14ac:dyDescent="0.25">
      <c r="A4" s="3"/>
      <c r="C4" s="2"/>
      <c r="D4" s="3"/>
      <c r="E4" s="2"/>
      <c r="F4" s="2"/>
      <c r="G4" s="2"/>
      <c r="H4" s="34" t="str">
        <f>CONCATENATE("и на плановый период ",Year+1," и ",Year+2," годов""")</f>
        <v>и на плановый период 2022 и 2023 годов"</v>
      </c>
      <c r="I4" s="34"/>
    </row>
    <row r="5" spans="1:20" ht="23.25" x14ac:dyDescent="0.25">
      <c r="A5" s="3"/>
      <c r="B5" s="2"/>
      <c r="C5" s="2"/>
      <c r="D5" s="3"/>
      <c r="E5" s="2"/>
      <c r="F5" s="2"/>
      <c r="G5" s="2"/>
      <c r="H5" s="2"/>
      <c r="I5" s="27" t="s">
        <v>351</v>
      </c>
    </row>
    <row r="6" spans="1:20" ht="15.75" x14ac:dyDescent="0.25">
      <c r="A6" s="3"/>
      <c r="B6" s="2"/>
      <c r="C6" s="2"/>
      <c r="D6" s="3"/>
      <c r="E6" s="2"/>
      <c r="F6" s="2"/>
      <c r="G6" s="2"/>
      <c r="H6" s="2"/>
      <c r="I6" s="2"/>
    </row>
    <row r="7" spans="1:20" ht="27" x14ac:dyDescent="0.25">
      <c r="A7" s="35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2021 год</v>
      </c>
      <c r="B7" s="35"/>
      <c r="C7" s="35"/>
      <c r="D7" s="35"/>
      <c r="E7" s="35"/>
      <c r="F7" s="35"/>
      <c r="G7" s="35"/>
      <c r="H7" s="35"/>
      <c r="I7" s="35"/>
    </row>
    <row r="8" spans="1:20" ht="15.75" x14ac:dyDescent="0.25">
      <c r="A8" s="3"/>
      <c r="B8" s="2"/>
      <c r="C8" s="2"/>
      <c r="D8" s="3"/>
      <c r="E8" s="2"/>
      <c r="F8" s="2"/>
      <c r="G8" s="2"/>
      <c r="H8" s="2"/>
      <c r="I8" s="2"/>
    </row>
    <row r="9" spans="1:20" ht="15.75" x14ac:dyDescent="0.25">
      <c r="A9" s="3"/>
      <c r="B9" s="2"/>
      <c r="C9" s="2"/>
      <c r="D9" s="3"/>
      <c r="E9" s="2"/>
      <c r="F9" s="2"/>
      <c r="G9" s="2"/>
      <c r="H9" s="2"/>
      <c r="I9" s="5" t="s">
        <v>1</v>
      </c>
    </row>
    <row r="10" spans="1:20" ht="18.75" x14ac:dyDescent="0.25">
      <c r="A10" s="36" t="s">
        <v>2</v>
      </c>
      <c r="B10" s="37" t="s">
        <v>3</v>
      </c>
      <c r="C10" s="37" t="s">
        <v>4</v>
      </c>
      <c r="D10" s="37"/>
      <c r="E10" s="37"/>
      <c r="F10" s="37"/>
      <c r="G10" s="37" t="s">
        <v>5</v>
      </c>
      <c r="H10" s="37" t="s">
        <v>6</v>
      </c>
      <c r="I10" s="37" t="s">
        <v>7</v>
      </c>
    </row>
    <row r="11" spans="1:20" ht="37.5" x14ac:dyDescent="0.25">
      <c r="A11" s="36"/>
      <c r="B11" s="37"/>
      <c r="C11" s="6" t="s">
        <v>8</v>
      </c>
      <c r="D11" s="7" t="s">
        <v>9</v>
      </c>
      <c r="E11" s="6" t="s">
        <v>10</v>
      </c>
      <c r="F11" s="6" t="s">
        <v>11</v>
      </c>
      <c r="G11" s="37"/>
      <c r="H11" s="37"/>
      <c r="I11" s="37"/>
    </row>
    <row r="12" spans="1:20" x14ac:dyDescent="0.25">
      <c r="A12" s="32">
        <v>1</v>
      </c>
      <c r="B12" s="33">
        <v>2</v>
      </c>
      <c r="C12" s="33">
        <v>3</v>
      </c>
      <c r="D12" s="32">
        <v>4</v>
      </c>
      <c r="E12" s="33">
        <v>5</v>
      </c>
      <c r="F12" s="33">
        <v>6</v>
      </c>
      <c r="G12" s="33">
        <v>7</v>
      </c>
      <c r="H12" s="33">
        <v>8</v>
      </c>
      <c r="I12" s="33">
        <v>9</v>
      </c>
    </row>
    <row r="13" spans="1:20" ht="19.5" x14ac:dyDescent="0.3">
      <c r="A13" s="28"/>
      <c r="B13" s="29" t="s">
        <v>12</v>
      </c>
      <c r="C13" s="28"/>
      <c r="D13" s="28"/>
      <c r="E13" s="28"/>
      <c r="F13" s="28"/>
      <c r="G13" s="30"/>
      <c r="H13" s="30"/>
      <c r="I13" s="31"/>
    </row>
    <row r="14" spans="1:20" s="21" customFormat="1" ht="37.5" x14ac:dyDescent="0.3">
      <c r="A14" s="24" t="s">
        <v>16</v>
      </c>
      <c r="B14" s="11" t="s">
        <v>40</v>
      </c>
      <c r="C14" s="18"/>
      <c r="D14" s="18"/>
      <c r="E14" s="18"/>
      <c r="F14" s="18"/>
      <c r="G14" s="11"/>
      <c r="H14" s="11"/>
      <c r="I14" s="25">
        <v>2500000</v>
      </c>
    </row>
    <row r="15" spans="1:20" s="21" customFormat="1" ht="37.5" x14ac:dyDescent="0.3">
      <c r="A15" s="24" t="s">
        <v>18</v>
      </c>
      <c r="B15" s="11" t="s">
        <v>46</v>
      </c>
      <c r="C15" s="18"/>
      <c r="D15" s="18"/>
      <c r="E15" s="18"/>
      <c r="F15" s="18"/>
      <c r="G15" s="11"/>
      <c r="H15" s="11"/>
      <c r="I15" s="25">
        <v>2500000</v>
      </c>
    </row>
    <row r="16" spans="1:20" s="21" customFormat="1" ht="75" x14ac:dyDescent="0.3">
      <c r="A16" s="22" t="s">
        <v>20</v>
      </c>
      <c r="B16" s="10" t="s">
        <v>48</v>
      </c>
      <c r="C16" s="17">
        <v>812</v>
      </c>
      <c r="D16" s="17" t="s">
        <v>49</v>
      </c>
      <c r="E16" s="17" t="s">
        <v>343</v>
      </c>
      <c r="F16" s="17">
        <v>400</v>
      </c>
      <c r="G16" s="10" t="s">
        <v>24</v>
      </c>
      <c r="H16" s="10"/>
      <c r="I16" s="23">
        <v>2500000</v>
      </c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</row>
    <row r="17" spans="1:20" s="21" customFormat="1" ht="37.5" x14ac:dyDescent="0.3">
      <c r="A17" s="24" t="s">
        <v>29</v>
      </c>
      <c r="B17" s="11" t="s">
        <v>57</v>
      </c>
      <c r="C17" s="18"/>
      <c r="D17" s="18"/>
      <c r="E17" s="18"/>
      <c r="F17" s="18"/>
      <c r="G17" s="11"/>
      <c r="H17" s="11"/>
      <c r="I17" s="25">
        <v>705397.8</v>
      </c>
    </row>
    <row r="18" spans="1:20" s="21" customFormat="1" ht="56.25" x14ac:dyDescent="0.3">
      <c r="A18" s="24" t="s">
        <v>31</v>
      </c>
      <c r="B18" s="11" t="s">
        <v>58</v>
      </c>
      <c r="C18" s="18"/>
      <c r="D18" s="18"/>
      <c r="E18" s="18"/>
      <c r="F18" s="18"/>
      <c r="G18" s="11"/>
      <c r="H18" s="11"/>
      <c r="I18" s="25">
        <v>705397.8</v>
      </c>
    </row>
    <row r="19" spans="1:20" s="21" customFormat="1" ht="75" x14ac:dyDescent="0.3">
      <c r="A19" s="22" t="s">
        <v>33</v>
      </c>
      <c r="B19" s="10" t="s">
        <v>71</v>
      </c>
      <c r="C19" s="17">
        <v>812</v>
      </c>
      <c r="D19" s="17" t="s">
        <v>69</v>
      </c>
      <c r="E19" s="17" t="s">
        <v>72</v>
      </c>
      <c r="F19" s="17">
        <v>400</v>
      </c>
      <c r="G19" s="10" t="s">
        <v>24</v>
      </c>
      <c r="H19" s="10"/>
      <c r="I19" s="23">
        <v>301915.5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spans="1:20" s="21" customFormat="1" ht="75" x14ac:dyDescent="0.3">
      <c r="A20" s="22" t="s">
        <v>64</v>
      </c>
      <c r="B20" s="10" t="s">
        <v>74</v>
      </c>
      <c r="C20" s="17">
        <v>812</v>
      </c>
      <c r="D20" s="17" t="s">
        <v>60</v>
      </c>
      <c r="E20" s="17" t="s">
        <v>75</v>
      </c>
      <c r="F20" s="17">
        <v>400</v>
      </c>
      <c r="G20" s="10" t="s">
        <v>24</v>
      </c>
      <c r="H20" s="10"/>
      <c r="I20" s="23">
        <v>78208.861000000004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1:20" s="21" customFormat="1" ht="56.25" x14ac:dyDescent="0.3">
      <c r="A21" s="22" t="s">
        <v>67</v>
      </c>
      <c r="B21" s="10" t="s">
        <v>80</v>
      </c>
      <c r="C21" s="17">
        <v>813</v>
      </c>
      <c r="D21" s="17" t="s">
        <v>60</v>
      </c>
      <c r="E21" s="17" t="s">
        <v>75</v>
      </c>
      <c r="F21" s="17">
        <v>500</v>
      </c>
      <c r="G21" s="10" t="s">
        <v>62</v>
      </c>
      <c r="H21" s="10" t="s">
        <v>81</v>
      </c>
      <c r="I21" s="23">
        <v>325273.43900000001</v>
      </c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1:20" s="21" customFormat="1" ht="56.25" x14ac:dyDescent="0.3">
      <c r="A22" s="24" t="s">
        <v>82</v>
      </c>
      <c r="B22" s="11" t="s">
        <v>108</v>
      </c>
      <c r="C22" s="18"/>
      <c r="D22" s="18"/>
      <c r="E22" s="18"/>
      <c r="F22" s="18"/>
      <c r="G22" s="11"/>
      <c r="H22" s="11"/>
      <c r="I22" s="25">
        <v>193922</v>
      </c>
    </row>
    <row r="23" spans="1:20" s="21" customFormat="1" ht="37.5" x14ac:dyDescent="0.3">
      <c r="A23" s="24" t="s">
        <v>84</v>
      </c>
      <c r="B23" s="11" t="s">
        <v>110</v>
      </c>
      <c r="C23" s="18"/>
      <c r="D23" s="18"/>
      <c r="E23" s="18"/>
      <c r="F23" s="18"/>
      <c r="G23" s="11"/>
      <c r="H23" s="11"/>
      <c r="I23" s="25">
        <v>193922</v>
      </c>
    </row>
    <row r="24" spans="1:20" s="21" customFormat="1" ht="75" x14ac:dyDescent="0.3">
      <c r="A24" s="22" t="s">
        <v>86</v>
      </c>
      <c r="B24" s="10" t="s">
        <v>117</v>
      </c>
      <c r="C24" s="17">
        <v>812</v>
      </c>
      <c r="D24" s="17" t="s">
        <v>118</v>
      </c>
      <c r="E24" s="17" t="s">
        <v>119</v>
      </c>
      <c r="F24" s="17">
        <v>400</v>
      </c>
      <c r="G24" s="10" t="s">
        <v>24</v>
      </c>
      <c r="H24" s="10"/>
      <c r="I24" s="23">
        <v>193922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1:20" s="21" customFormat="1" ht="93.75" x14ac:dyDescent="0.3">
      <c r="A25" s="24" t="s">
        <v>91</v>
      </c>
      <c r="B25" s="11" t="s">
        <v>30</v>
      </c>
      <c r="C25" s="18"/>
      <c r="D25" s="18"/>
      <c r="E25" s="18"/>
      <c r="F25" s="18"/>
      <c r="G25" s="11"/>
      <c r="H25" s="11"/>
      <c r="I25" s="25">
        <v>49319.199999999997</v>
      </c>
    </row>
    <row r="26" spans="1:20" s="21" customFormat="1" ht="18.75" x14ac:dyDescent="0.3">
      <c r="A26" s="24" t="s">
        <v>93</v>
      </c>
      <c r="B26" s="11" t="s">
        <v>32</v>
      </c>
      <c r="C26" s="18"/>
      <c r="D26" s="18"/>
      <c r="E26" s="18"/>
      <c r="F26" s="18"/>
      <c r="G26" s="11"/>
      <c r="H26" s="11"/>
      <c r="I26" s="25">
        <v>49319.199999999997</v>
      </c>
    </row>
    <row r="27" spans="1:20" s="21" customFormat="1" ht="112.5" x14ac:dyDescent="0.3">
      <c r="A27" s="22" t="s">
        <v>95</v>
      </c>
      <c r="B27" s="10" t="s">
        <v>344</v>
      </c>
      <c r="C27" s="17">
        <v>810</v>
      </c>
      <c r="D27" s="17" t="s">
        <v>35</v>
      </c>
      <c r="E27" s="17" t="s">
        <v>345</v>
      </c>
      <c r="F27" s="17">
        <v>400</v>
      </c>
      <c r="G27" s="10" t="s">
        <v>37</v>
      </c>
      <c r="H27" s="10"/>
      <c r="I27" s="23">
        <v>49319.199999999997</v>
      </c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</row>
    <row r="28" spans="1:20" s="21" customFormat="1" ht="18.75" x14ac:dyDescent="0.3">
      <c r="A28" s="24"/>
      <c r="B28" s="11" t="s">
        <v>346</v>
      </c>
      <c r="C28" s="18"/>
      <c r="D28" s="18"/>
      <c r="E28" s="18"/>
      <c r="F28" s="18"/>
      <c r="G28" s="11"/>
      <c r="H28" s="11"/>
      <c r="I28" s="25">
        <v>3448639</v>
      </c>
    </row>
    <row r="29" spans="1:20" ht="19.5" x14ac:dyDescent="0.3">
      <c r="A29" s="8"/>
      <c r="B29" s="14" t="s">
        <v>13</v>
      </c>
      <c r="C29" s="8"/>
      <c r="D29" s="8"/>
      <c r="E29" s="8"/>
      <c r="F29" s="8"/>
      <c r="G29" s="9"/>
      <c r="H29" s="9"/>
      <c r="I29" s="26"/>
    </row>
    <row r="30" spans="1:20" s="21" customFormat="1" ht="37.5" x14ac:dyDescent="0.3">
      <c r="A30" s="24" t="s">
        <v>16</v>
      </c>
      <c r="B30" s="11" t="s">
        <v>40</v>
      </c>
      <c r="C30" s="18"/>
      <c r="D30" s="18"/>
      <c r="E30" s="18"/>
      <c r="F30" s="18"/>
      <c r="G30" s="11"/>
      <c r="H30" s="11"/>
      <c r="I30" s="25">
        <v>309516.20500000002</v>
      </c>
    </row>
    <row r="31" spans="1:20" s="21" customFormat="1" ht="37.5" x14ac:dyDescent="0.3">
      <c r="A31" s="24" t="s">
        <v>18</v>
      </c>
      <c r="B31" s="11" t="s">
        <v>41</v>
      </c>
      <c r="C31" s="18"/>
      <c r="D31" s="18"/>
      <c r="E31" s="18"/>
      <c r="F31" s="18"/>
      <c r="G31" s="11"/>
      <c r="H31" s="11"/>
      <c r="I31" s="25">
        <v>23814.5</v>
      </c>
    </row>
    <row r="32" spans="1:20" s="21" customFormat="1" ht="93.75" x14ac:dyDescent="0.3">
      <c r="A32" s="22" t="s">
        <v>20</v>
      </c>
      <c r="B32" s="10" t="s">
        <v>42</v>
      </c>
      <c r="C32" s="17">
        <v>822</v>
      </c>
      <c r="D32" s="17" t="s">
        <v>22</v>
      </c>
      <c r="E32" s="17" t="s">
        <v>43</v>
      </c>
      <c r="F32" s="17">
        <v>400</v>
      </c>
      <c r="G32" s="10" t="s">
        <v>44</v>
      </c>
      <c r="H32" s="10"/>
      <c r="I32" s="23">
        <v>23814.5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</row>
    <row r="33" spans="1:20" s="21" customFormat="1" ht="37.5" x14ac:dyDescent="0.3">
      <c r="A33" s="24" t="s">
        <v>45</v>
      </c>
      <c r="B33" s="11" t="s">
        <v>46</v>
      </c>
      <c r="C33" s="18"/>
      <c r="D33" s="18"/>
      <c r="E33" s="18"/>
      <c r="F33" s="18"/>
      <c r="G33" s="11"/>
      <c r="H33" s="11"/>
      <c r="I33" s="25">
        <v>285701.70500000002</v>
      </c>
    </row>
    <row r="34" spans="1:20" s="21" customFormat="1" ht="75" x14ac:dyDescent="0.3">
      <c r="A34" s="22" t="s">
        <v>47</v>
      </c>
      <c r="B34" s="10" t="s">
        <v>48</v>
      </c>
      <c r="C34" s="17">
        <v>812</v>
      </c>
      <c r="D34" s="17" t="s">
        <v>49</v>
      </c>
      <c r="E34" s="17" t="s">
        <v>50</v>
      </c>
      <c r="F34" s="17">
        <v>400</v>
      </c>
      <c r="G34" s="10" t="s">
        <v>24</v>
      </c>
      <c r="H34" s="10"/>
      <c r="I34" s="23">
        <v>150000</v>
      </c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</row>
    <row r="35" spans="1:20" s="21" customFormat="1" ht="75" x14ac:dyDescent="0.3">
      <c r="A35" s="22" t="s">
        <v>51</v>
      </c>
      <c r="B35" s="10" t="s">
        <v>52</v>
      </c>
      <c r="C35" s="17">
        <v>812</v>
      </c>
      <c r="D35" s="17" t="s">
        <v>49</v>
      </c>
      <c r="E35" s="17" t="s">
        <v>50</v>
      </c>
      <c r="F35" s="17">
        <v>400</v>
      </c>
      <c r="G35" s="10" t="s">
        <v>24</v>
      </c>
      <c r="H35" s="10"/>
      <c r="I35" s="23">
        <v>53233.322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</row>
    <row r="36" spans="1:20" s="21" customFormat="1" ht="75" x14ac:dyDescent="0.3">
      <c r="A36" s="22" t="s">
        <v>53</v>
      </c>
      <c r="B36" s="10" t="s">
        <v>54</v>
      </c>
      <c r="C36" s="17">
        <v>812</v>
      </c>
      <c r="D36" s="17" t="s">
        <v>49</v>
      </c>
      <c r="E36" s="17" t="s">
        <v>50</v>
      </c>
      <c r="F36" s="17">
        <v>400</v>
      </c>
      <c r="G36" s="10" t="s">
        <v>24</v>
      </c>
      <c r="H36" s="10"/>
      <c r="I36" s="23">
        <v>50790.601000000002</v>
      </c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</row>
    <row r="37" spans="1:20" s="21" customFormat="1" ht="75" x14ac:dyDescent="0.3">
      <c r="A37" s="22" t="s">
        <v>55</v>
      </c>
      <c r="B37" s="10" t="s">
        <v>56</v>
      </c>
      <c r="C37" s="17">
        <v>812</v>
      </c>
      <c r="D37" s="17" t="s">
        <v>49</v>
      </c>
      <c r="E37" s="17" t="s">
        <v>50</v>
      </c>
      <c r="F37" s="17">
        <v>400</v>
      </c>
      <c r="G37" s="10" t="s">
        <v>24</v>
      </c>
      <c r="H37" s="10"/>
      <c r="I37" s="23">
        <v>31677.781999999999</v>
      </c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</row>
    <row r="38" spans="1:20" s="21" customFormat="1" ht="37.5" x14ac:dyDescent="0.3">
      <c r="A38" s="24" t="s">
        <v>29</v>
      </c>
      <c r="B38" s="11" t="s">
        <v>57</v>
      </c>
      <c r="C38" s="18"/>
      <c r="D38" s="18"/>
      <c r="E38" s="18"/>
      <c r="F38" s="18"/>
      <c r="G38" s="11"/>
      <c r="H38" s="11"/>
      <c r="I38" s="25">
        <v>389797.17732999998</v>
      </c>
    </row>
    <row r="39" spans="1:20" s="21" customFormat="1" ht="56.25" x14ac:dyDescent="0.3">
      <c r="A39" s="24" t="s">
        <v>31</v>
      </c>
      <c r="B39" s="11" t="s">
        <v>58</v>
      </c>
      <c r="C39" s="18"/>
      <c r="D39" s="18"/>
      <c r="E39" s="18"/>
      <c r="F39" s="18"/>
      <c r="G39" s="11"/>
      <c r="H39" s="11"/>
      <c r="I39" s="25">
        <v>389797.17732999998</v>
      </c>
    </row>
    <row r="40" spans="1:20" s="21" customFormat="1" ht="56.25" x14ac:dyDescent="0.3">
      <c r="A40" s="22" t="s">
        <v>33</v>
      </c>
      <c r="B40" s="10" t="s">
        <v>59</v>
      </c>
      <c r="C40" s="17">
        <v>813</v>
      </c>
      <c r="D40" s="17" t="s">
        <v>60</v>
      </c>
      <c r="E40" s="17" t="s">
        <v>61</v>
      </c>
      <c r="F40" s="17">
        <v>500</v>
      </c>
      <c r="G40" s="10" t="s">
        <v>62</v>
      </c>
      <c r="H40" s="10" t="s">
        <v>63</v>
      </c>
      <c r="I40" s="23">
        <v>77000</v>
      </c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</row>
    <row r="41" spans="1:20" s="21" customFormat="1" ht="56.25" x14ac:dyDescent="0.3">
      <c r="A41" s="22" t="s">
        <v>64</v>
      </c>
      <c r="B41" s="10" t="s">
        <v>65</v>
      </c>
      <c r="C41" s="17">
        <v>813</v>
      </c>
      <c r="D41" s="17" t="s">
        <v>60</v>
      </c>
      <c r="E41" s="17" t="s">
        <v>61</v>
      </c>
      <c r="F41" s="17">
        <v>500</v>
      </c>
      <c r="G41" s="10" t="s">
        <v>62</v>
      </c>
      <c r="H41" s="10" t="s">
        <v>66</v>
      </c>
      <c r="I41" s="23">
        <v>7000</v>
      </c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</row>
    <row r="42" spans="1:20" s="21" customFormat="1" ht="56.25" x14ac:dyDescent="0.3">
      <c r="A42" s="22" t="s">
        <v>67</v>
      </c>
      <c r="B42" s="10" t="s">
        <v>68</v>
      </c>
      <c r="C42" s="17">
        <v>813</v>
      </c>
      <c r="D42" s="17" t="s">
        <v>69</v>
      </c>
      <c r="E42" s="17" t="s">
        <v>61</v>
      </c>
      <c r="F42" s="17">
        <v>500</v>
      </c>
      <c r="G42" s="10" t="s">
        <v>62</v>
      </c>
      <c r="H42" s="10" t="s">
        <v>66</v>
      </c>
      <c r="I42" s="23">
        <v>19000</v>
      </c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</row>
    <row r="43" spans="1:20" s="21" customFormat="1" ht="75" x14ac:dyDescent="0.3">
      <c r="A43" s="22" t="s">
        <v>70</v>
      </c>
      <c r="B43" s="10" t="s">
        <v>71</v>
      </c>
      <c r="C43" s="17">
        <v>812</v>
      </c>
      <c r="D43" s="17" t="s">
        <v>69</v>
      </c>
      <c r="E43" s="17" t="s">
        <v>72</v>
      </c>
      <c r="F43" s="17">
        <v>400</v>
      </c>
      <c r="G43" s="10" t="s">
        <v>24</v>
      </c>
      <c r="H43" s="10"/>
      <c r="I43" s="23">
        <v>157647.60521000001</v>
      </c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</row>
    <row r="44" spans="1:20" s="21" customFormat="1" ht="75" x14ac:dyDescent="0.3">
      <c r="A44" s="22" t="s">
        <v>73</v>
      </c>
      <c r="B44" s="10" t="s">
        <v>74</v>
      </c>
      <c r="C44" s="17">
        <v>812</v>
      </c>
      <c r="D44" s="17" t="s">
        <v>60</v>
      </c>
      <c r="E44" s="17" t="s">
        <v>75</v>
      </c>
      <c r="F44" s="17">
        <v>400</v>
      </c>
      <c r="G44" s="10" t="s">
        <v>24</v>
      </c>
      <c r="H44" s="10"/>
      <c r="I44" s="23">
        <v>107493.75</v>
      </c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</row>
    <row r="45" spans="1:20" s="21" customFormat="1" ht="56.25" x14ac:dyDescent="0.3">
      <c r="A45" s="22" t="s">
        <v>76</v>
      </c>
      <c r="B45" s="10" t="s">
        <v>77</v>
      </c>
      <c r="C45" s="17">
        <v>813</v>
      </c>
      <c r="D45" s="17" t="s">
        <v>60</v>
      </c>
      <c r="E45" s="17" t="s">
        <v>75</v>
      </c>
      <c r="F45" s="17">
        <v>500</v>
      </c>
      <c r="G45" s="10" t="s">
        <v>62</v>
      </c>
      <c r="H45" s="10" t="s">
        <v>78</v>
      </c>
      <c r="I45" s="23">
        <v>18000</v>
      </c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</row>
    <row r="46" spans="1:20" s="21" customFormat="1" ht="56.25" x14ac:dyDescent="0.3">
      <c r="A46" s="22" t="s">
        <v>79</v>
      </c>
      <c r="B46" s="10" t="s">
        <v>80</v>
      </c>
      <c r="C46" s="17">
        <v>813</v>
      </c>
      <c r="D46" s="17" t="s">
        <v>60</v>
      </c>
      <c r="E46" s="17" t="s">
        <v>75</v>
      </c>
      <c r="F46" s="17">
        <v>500</v>
      </c>
      <c r="G46" s="10" t="s">
        <v>62</v>
      </c>
      <c r="H46" s="10" t="s">
        <v>81</v>
      </c>
      <c r="I46" s="23">
        <v>3655.8221199999998</v>
      </c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</row>
    <row r="47" spans="1:20" s="21" customFormat="1" ht="37.5" x14ac:dyDescent="0.3">
      <c r="A47" s="24" t="s">
        <v>82</v>
      </c>
      <c r="B47" s="11" t="s">
        <v>83</v>
      </c>
      <c r="C47" s="18"/>
      <c r="D47" s="18"/>
      <c r="E47" s="18"/>
      <c r="F47" s="18"/>
      <c r="G47" s="11"/>
      <c r="H47" s="11"/>
      <c r="I47" s="25">
        <v>27966.452270000002</v>
      </c>
    </row>
    <row r="48" spans="1:20" s="21" customFormat="1" ht="37.5" x14ac:dyDescent="0.3">
      <c r="A48" s="24" t="s">
        <v>84</v>
      </c>
      <c r="B48" s="11" t="s">
        <v>85</v>
      </c>
      <c r="C48" s="18"/>
      <c r="D48" s="18"/>
      <c r="E48" s="18"/>
      <c r="F48" s="18"/>
      <c r="G48" s="11"/>
      <c r="H48" s="11"/>
      <c r="I48" s="25">
        <v>27966.452270000002</v>
      </c>
    </row>
    <row r="49" spans="1:20" s="21" customFormat="1" ht="56.25" x14ac:dyDescent="0.3">
      <c r="A49" s="22" t="s">
        <v>86</v>
      </c>
      <c r="B49" s="10" t="s">
        <v>87</v>
      </c>
      <c r="C49" s="17">
        <v>816</v>
      </c>
      <c r="D49" s="17" t="s">
        <v>88</v>
      </c>
      <c r="E49" s="17" t="s">
        <v>89</v>
      </c>
      <c r="F49" s="17">
        <v>500</v>
      </c>
      <c r="G49" s="10" t="s">
        <v>90</v>
      </c>
      <c r="H49" s="10" t="s">
        <v>81</v>
      </c>
      <c r="I49" s="23">
        <v>27966.452270000002</v>
      </c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</row>
    <row r="50" spans="1:20" s="21" customFormat="1" ht="37.5" x14ac:dyDescent="0.3">
      <c r="A50" s="24" t="s">
        <v>91</v>
      </c>
      <c r="B50" s="11" t="s">
        <v>92</v>
      </c>
      <c r="C50" s="18"/>
      <c r="D50" s="18"/>
      <c r="E50" s="18"/>
      <c r="F50" s="18"/>
      <c r="G50" s="11"/>
      <c r="H50" s="11"/>
      <c r="I50" s="25">
        <v>36300</v>
      </c>
    </row>
    <row r="51" spans="1:20" s="21" customFormat="1" ht="18.75" x14ac:dyDescent="0.3">
      <c r="A51" s="24" t="s">
        <v>93</v>
      </c>
      <c r="B51" s="11" t="s">
        <v>94</v>
      </c>
      <c r="C51" s="18"/>
      <c r="D51" s="18"/>
      <c r="E51" s="18"/>
      <c r="F51" s="18"/>
      <c r="G51" s="11"/>
      <c r="H51" s="11"/>
      <c r="I51" s="25">
        <v>14800</v>
      </c>
    </row>
    <row r="52" spans="1:20" s="21" customFormat="1" ht="75" x14ac:dyDescent="0.3">
      <c r="A52" s="22" t="s">
        <v>95</v>
      </c>
      <c r="B52" s="10" t="s">
        <v>96</v>
      </c>
      <c r="C52" s="17">
        <v>812</v>
      </c>
      <c r="D52" s="17" t="s">
        <v>97</v>
      </c>
      <c r="E52" s="17" t="s">
        <v>98</v>
      </c>
      <c r="F52" s="17">
        <v>400</v>
      </c>
      <c r="G52" s="10" t="s">
        <v>24</v>
      </c>
      <c r="H52" s="10"/>
      <c r="I52" s="23">
        <v>14800</v>
      </c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</row>
    <row r="53" spans="1:20" s="21" customFormat="1" ht="37.5" x14ac:dyDescent="0.3">
      <c r="A53" s="24" t="s">
        <v>99</v>
      </c>
      <c r="B53" s="11" t="s">
        <v>100</v>
      </c>
      <c r="C53" s="18"/>
      <c r="D53" s="18"/>
      <c r="E53" s="18"/>
      <c r="F53" s="18"/>
      <c r="G53" s="11"/>
      <c r="H53" s="11"/>
      <c r="I53" s="25">
        <v>21500</v>
      </c>
    </row>
    <row r="54" spans="1:20" s="21" customFormat="1" ht="75" x14ac:dyDescent="0.3">
      <c r="A54" s="22" t="s">
        <v>101</v>
      </c>
      <c r="B54" s="10" t="s">
        <v>102</v>
      </c>
      <c r="C54" s="17">
        <v>812</v>
      </c>
      <c r="D54" s="17" t="s">
        <v>97</v>
      </c>
      <c r="E54" s="17" t="s">
        <v>103</v>
      </c>
      <c r="F54" s="17">
        <v>400</v>
      </c>
      <c r="G54" s="10" t="s">
        <v>24</v>
      </c>
      <c r="H54" s="10"/>
      <c r="I54" s="23">
        <v>20000</v>
      </c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</row>
    <row r="55" spans="1:20" s="21" customFormat="1" ht="93.75" x14ac:dyDescent="0.3">
      <c r="A55" s="22" t="s">
        <v>104</v>
      </c>
      <c r="B55" s="10" t="s">
        <v>105</v>
      </c>
      <c r="C55" s="17">
        <v>815</v>
      </c>
      <c r="D55" s="17" t="s">
        <v>97</v>
      </c>
      <c r="E55" s="17" t="s">
        <v>103</v>
      </c>
      <c r="F55" s="17">
        <v>400</v>
      </c>
      <c r="G55" s="10" t="s">
        <v>106</v>
      </c>
      <c r="H55" s="10"/>
      <c r="I55" s="23">
        <v>1500</v>
      </c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</row>
    <row r="56" spans="1:20" s="21" customFormat="1" ht="56.25" x14ac:dyDescent="0.3">
      <c r="A56" s="24" t="s">
        <v>107</v>
      </c>
      <c r="B56" s="11" t="s">
        <v>108</v>
      </c>
      <c r="C56" s="18"/>
      <c r="D56" s="18"/>
      <c r="E56" s="18"/>
      <c r="F56" s="18"/>
      <c r="G56" s="11"/>
      <c r="H56" s="11"/>
      <c r="I56" s="25">
        <v>35997.01208</v>
      </c>
    </row>
    <row r="57" spans="1:20" s="21" customFormat="1" ht="37.5" x14ac:dyDescent="0.3">
      <c r="A57" s="24" t="s">
        <v>109</v>
      </c>
      <c r="B57" s="11" t="s">
        <v>110</v>
      </c>
      <c r="C57" s="18"/>
      <c r="D57" s="18"/>
      <c r="E57" s="18"/>
      <c r="F57" s="18"/>
      <c r="G57" s="11"/>
      <c r="H57" s="11"/>
      <c r="I57" s="25">
        <v>35997.01208</v>
      </c>
    </row>
    <row r="58" spans="1:20" s="21" customFormat="1" ht="56.25" x14ac:dyDescent="0.3">
      <c r="A58" s="22" t="s">
        <v>111</v>
      </c>
      <c r="B58" s="10" t="s">
        <v>112</v>
      </c>
      <c r="C58" s="17">
        <v>847</v>
      </c>
      <c r="D58" s="17" t="s">
        <v>113</v>
      </c>
      <c r="E58" s="17" t="s">
        <v>114</v>
      </c>
      <c r="F58" s="17">
        <v>400</v>
      </c>
      <c r="G58" s="10" t="s">
        <v>115</v>
      </c>
      <c r="H58" s="10"/>
      <c r="I58" s="23">
        <v>25283.90208</v>
      </c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</row>
    <row r="59" spans="1:20" s="21" customFormat="1" ht="75" x14ac:dyDescent="0.3">
      <c r="A59" s="22" t="s">
        <v>116</v>
      </c>
      <c r="B59" s="10" t="s">
        <v>117</v>
      </c>
      <c r="C59" s="17">
        <v>812</v>
      </c>
      <c r="D59" s="17" t="s">
        <v>118</v>
      </c>
      <c r="E59" s="17" t="s">
        <v>119</v>
      </c>
      <c r="F59" s="17">
        <v>400</v>
      </c>
      <c r="G59" s="10" t="s">
        <v>24</v>
      </c>
      <c r="H59" s="10"/>
      <c r="I59" s="23">
        <v>10713.11</v>
      </c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</row>
    <row r="60" spans="1:20" s="21" customFormat="1" ht="75" x14ac:dyDescent="0.3">
      <c r="A60" s="24" t="s">
        <v>120</v>
      </c>
      <c r="B60" s="11" t="s">
        <v>121</v>
      </c>
      <c r="C60" s="18"/>
      <c r="D60" s="18"/>
      <c r="E60" s="18"/>
      <c r="F60" s="18"/>
      <c r="G60" s="11"/>
      <c r="H60" s="11"/>
      <c r="I60" s="25">
        <v>5523.96</v>
      </c>
    </row>
    <row r="61" spans="1:20" s="21" customFormat="1" ht="37.5" x14ac:dyDescent="0.3">
      <c r="A61" s="24" t="s">
        <v>122</v>
      </c>
      <c r="B61" s="11" t="s">
        <v>123</v>
      </c>
      <c r="C61" s="18"/>
      <c r="D61" s="18"/>
      <c r="E61" s="18"/>
      <c r="F61" s="18"/>
      <c r="G61" s="11"/>
      <c r="H61" s="11"/>
      <c r="I61" s="25">
        <v>5523.96</v>
      </c>
    </row>
    <row r="62" spans="1:20" s="21" customFormat="1" ht="56.25" x14ac:dyDescent="0.3">
      <c r="A62" s="22" t="s">
        <v>124</v>
      </c>
      <c r="B62" s="10" t="s">
        <v>125</v>
      </c>
      <c r="C62" s="17">
        <v>832</v>
      </c>
      <c r="D62" s="17" t="s">
        <v>126</v>
      </c>
      <c r="E62" s="17" t="s">
        <v>127</v>
      </c>
      <c r="F62" s="17">
        <v>400</v>
      </c>
      <c r="G62" s="10" t="s">
        <v>128</v>
      </c>
      <c r="H62" s="10"/>
      <c r="I62" s="23">
        <v>5173.96</v>
      </c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</row>
    <row r="63" spans="1:20" s="21" customFormat="1" ht="56.25" x14ac:dyDescent="0.3">
      <c r="A63" s="22" t="s">
        <v>129</v>
      </c>
      <c r="B63" s="10" t="s">
        <v>130</v>
      </c>
      <c r="C63" s="17">
        <v>832</v>
      </c>
      <c r="D63" s="17" t="s">
        <v>126</v>
      </c>
      <c r="E63" s="17" t="s">
        <v>127</v>
      </c>
      <c r="F63" s="17">
        <v>400</v>
      </c>
      <c r="G63" s="10" t="s">
        <v>128</v>
      </c>
      <c r="H63" s="10"/>
      <c r="I63" s="23">
        <v>350</v>
      </c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</row>
    <row r="64" spans="1:20" s="21" customFormat="1" ht="56.25" x14ac:dyDescent="0.3">
      <c r="A64" s="24" t="s">
        <v>131</v>
      </c>
      <c r="B64" s="11" t="s">
        <v>17</v>
      </c>
      <c r="C64" s="18"/>
      <c r="D64" s="18"/>
      <c r="E64" s="18"/>
      <c r="F64" s="18"/>
      <c r="G64" s="11"/>
      <c r="H64" s="11"/>
      <c r="I64" s="25">
        <v>696637.80611999996</v>
      </c>
    </row>
    <row r="65" spans="1:20" s="21" customFormat="1" ht="37.5" x14ac:dyDescent="0.3">
      <c r="A65" s="24" t="s">
        <v>132</v>
      </c>
      <c r="B65" s="11" t="s">
        <v>133</v>
      </c>
      <c r="C65" s="18"/>
      <c r="D65" s="18"/>
      <c r="E65" s="18"/>
      <c r="F65" s="18"/>
      <c r="G65" s="11"/>
      <c r="H65" s="11"/>
      <c r="I65" s="25">
        <v>157227.09</v>
      </c>
    </row>
    <row r="66" spans="1:20" s="21" customFormat="1" ht="75" x14ac:dyDescent="0.3">
      <c r="A66" s="22" t="s">
        <v>134</v>
      </c>
      <c r="B66" s="10" t="s">
        <v>135</v>
      </c>
      <c r="C66" s="17">
        <v>812</v>
      </c>
      <c r="D66" s="17" t="s">
        <v>22</v>
      </c>
      <c r="E66" s="17" t="s">
        <v>136</v>
      </c>
      <c r="F66" s="17">
        <v>500</v>
      </c>
      <c r="G66" s="10" t="s">
        <v>24</v>
      </c>
      <c r="H66" s="10" t="s">
        <v>137</v>
      </c>
      <c r="I66" s="23">
        <v>7664.09</v>
      </c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</row>
    <row r="67" spans="1:20" s="21" customFormat="1" ht="75" x14ac:dyDescent="0.3">
      <c r="A67" s="22" t="s">
        <v>138</v>
      </c>
      <c r="B67" s="10" t="s">
        <v>139</v>
      </c>
      <c r="C67" s="17">
        <v>812</v>
      </c>
      <c r="D67" s="17" t="s">
        <v>22</v>
      </c>
      <c r="E67" s="17" t="s">
        <v>136</v>
      </c>
      <c r="F67" s="17">
        <v>500</v>
      </c>
      <c r="G67" s="10" t="s">
        <v>24</v>
      </c>
      <c r="H67" s="10" t="s">
        <v>26</v>
      </c>
      <c r="I67" s="23">
        <v>38563</v>
      </c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</row>
    <row r="68" spans="1:20" s="21" customFormat="1" ht="75" x14ac:dyDescent="0.3">
      <c r="A68" s="22" t="s">
        <v>140</v>
      </c>
      <c r="B68" s="10" t="s">
        <v>350</v>
      </c>
      <c r="C68" s="17">
        <v>812</v>
      </c>
      <c r="D68" s="17" t="s">
        <v>22</v>
      </c>
      <c r="E68" s="17" t="s">
        <v>141</v>
      </c>
      <c r="F68" s="17">
        <v>400</v>
      </c>
      <c r="G68" s="10" t="s">
        <v>24</v>
      </c>
      <c r="H68" s="10"/>
      <c r="I68" s="23">
        <v>18000</v>
      </c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</row>
    <row r="69" spans="1:20" s="21" customFormat="1" ht="75" x14ac:dyDescent="0.3">
      <c r="A69" s="22" t="s">
        <v>142</v>
      </c>
      <c r="B69" s="10" t="s">
        <v>143</v>
      </c>
      <c r="C69" s="17">
        <v>812</v>
      </c>
      <c r="D69" s="17" t="s">
        <v>22</v>
      </c>
      <c r="E69" s="17" t="s">
        <v>141</v>
      </c>
      <c r="F69" s="17">
        <v>400</v>
      </c>
      <c r="G69" s="10" t="s">
        <v>24</v>
      </c>
      <c r="H69" s="10"/>
      <c r="I69" s="23">
        <v>12000</v>
      </c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</row>
    <row r="70" spans="1:20" s="21" customFormat="1" ht="75" x14ac:dyDescent="0.3">
      <c r="A70" s="22" t="s">
        <v>144</v>
      </c>
      <c r="B70" s="10" t="s">
        <v>145</v>
      </c>
      <c r="C70" s="17">
        <v>812</v>
      </c>
      <c r="D70" s="17" t="s">
        <v>22</v>
      </c>
      <c r="E70" s="17" t="s">
        <v>141</v>
      </c>
      <c r="F70" s="17">
        <v>400</v>
      </c>
      <c r="G70" s="10" t="s">
        <v>24</v>
      </c>
      <c r="H70" s="10"/>
      <c r="I70" s="23">
        <v>46000</v>
      </c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</row>
    <row r="71" spans="1:20" s="21" customFormat="1" ht="75" x14ac:dyDescent="0.3">
      <c r="A71" s="22" t="s">
        <v>146</v>
      </c>
      <c r="B71" s="10" t="s">
        <v>147</v>
      </c>
      <c r="C71" s="17">
        <v>812</v>
      </c>
      <c r="D71" s="17" t="s">
        <v>35</v>
      </c>
      <c r="E71" s="17" t="s">
        <v>148</v>
      </c>
      <c r="F71" s="17">
        <v>500</v>
      </c>
      <c r="G71" s="10" t="s">
        <v>24</v>
      </c>
      <c r="H71" s="10" t="s">
        <v>63</v>
      </c>
      <c r="I71" s="23">
        <v>35000</v>
      </c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</row>
    <row r="72" spans="1:20" s="21" customFormat="1" ht="37.5" x14ac:dyDescent="0.3">
      <c r="A72" s="24" t="s">
        <v>149</v>
      </c>
      <c r="B72" s="11" t="s">
        <v>150</v>
      </c>
      <c r="C72" s="18"/>
      <c r="D72" s="18"/>
      <c r="E72" s="18"/>
      <c r="F72" s="18"/>
      <c r="G72" s="11"/>
      <c r="H72" s="11"/>
      <c r="I72" s="25">
        <v>50000</v>
      </c>
    </row>
    <row r="73" spans="1:20" s="21" customFormat="1" ht="75" x14ac:dyDescent="0.3">
      <c r="A73" s="22" t="s">
        <v>151</v>
      </c>
      <c r="B73" s="10" t="s">
        <v>152</v>
      </c>
      <c r="C73" s="17">
        <v>812</v>
      </c>
      <c r="D73" s="17" t="s">
        <v>22</v>
      </c>
      <c r="E73" s="17" t="s">
        <v>153</v>
      </c>
      <c r="F73" s="17">
        <v>400</v>
      </c>
      <c r="G73" s="10" t="s">
        <v>24</v>
      </c>
      <c r="H73" s="10"/>
      <c r="I73" s="23">
        <v>45510.663</v>
      </c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</row>
    <row r="74" spans="1:20" s="21" customFormat="1" ht="75" x14ac:dyDescent="0.3">
      <c r="A74" s="22"/>
      <c r="B74" s="10"/>
      <c r="C74" s="17">
        <v>812</v>
      </c>
      <c r="D74" s="17" t="s">
        <v>22</v>
      </c>
      <c r="E74" s="17" t="s">
        <v>154</v>
      </c>
      <c r="F74" s="17">
        <v>400</v>
      </c>
      <c r="G74" s="10" t="s">
        <v>24</v>
      </c>
      <c r="H74" s="10"/>
      <c r="I74" s="23">
        <v>4489.3370000000004</v>
      </c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</row>
    <row r="75" spans="1:20" s="21" customFormat="1" ht="56.25" x14ac:dyDescent="0.3">
      <c r="A75" s="24" t="s">
        <v>155</v>
      </c>
      <c r="B75" s="11" t="s">
        <v>156</v>
      </c>
      <c r="C75" s="18"/>
      <c r="D75" s="18"/>
      <c r="E75" s="18"/>
      <c r="F75" s="18"/>
      <c r="G75" s="11"/>
      <c r="H75" s="11"/>
      <c r="I75" s="25">
        <v>60000</v>
      </c>
    </row>
    <row r="76" spans="1:20" s="21" customFormat="1" ht="75" x14ac:dyDescent="0.3">
      <c r="A76" s="22" t="s">
        <v>157</v>
      </c>
      <c r="B76" s="10" t="s">
        <v>158</v>
      </c>
      <c r="C76" s="17">
        <v>812</v>
      </c>
      <c r="D76" s="17" t="s">
        <v>22</v>
      </c>
      <c r="E76" s="17" t="s">
        <v>159</v>
      </c>
      <c r="F76" s="17">
        <v>500</v>
      </c>
      <c r="G76" s="10" t="s">
        <v>24</v>
      </c>
      <c r="H76" s="10"/>
      <c r="I76" s="23">
        <v>60000</v>
      </c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</row>
    <row r="77" spans="1:20" s="21" customFormat="1" ht="75" x14ac:dyDescent="0.3">
      <c r="A77" s="22"/>
      <c r="B77" s="10"/>
      <c r="C77" s="17">
        <v>812</v>
      </c>
      <c r="D77" s="17" t="s">
        <v>22</v>
      </c>
      <c r="E77" s="17" t="s">
        <v>159</v>
      </c>
      <c r="F77" s="17">
        <v>500</v>
      </c>
      <c r="G77" s="10" t="s">
        <v>24</v>
      </c>
      <c r="H77" s="10" t="s">
        <v>63</v>
      </c>
      <c r="I77" s="23">
        <v>13892.62306</v>
      </c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</row>
    <row r="78" spans="1:20" s="21" customFormat="1" ht="75" x14ac:dyDescent="0.3">
      <c r="A78" s="22"/>
      <c r="B78" s="10"/>
      <c r="C78" s="17">
        <v>812</v>
      </c>
      <c r="D78" s="17" t="s">
        <v>22</v>
      </c>
      <c r="E78" s="17" t="s">
        <v>159</v>
      </c>
      <c r="F78" s="17">
        <v>500</v>
      </c>
      <c r="G78" s="10" t="s">
        <v>24</v>
      </c>
      <c r="H78" s="10" t="s">
        <v>38</v>
      </c>
      <c r="I78" s="23">
        <v>23362.262999999999</v>
      </c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</row>
    <row r="79" spans="1:20" s="21" customFormat="1" ht="75" x14ac:dyDescent="0.3">
      <c r="A79" s="22"/>
      <c r="B79" s="10"/>
      <c r="C79" s="17">
        <v>812</v>
      </c>
      <c r="D79" s="17" t="s">
        <v>22</v>
      </c>
      <c r="E79" s="17" t="s">
        <v>159</v>
      </c>
      <c r="F79" s="17">
        <v>500</v>
      </c>
      <c r="G79" s="10" t="s">
        <v>24</v>
      </c>
      <c r="H79" s="10" t="s">
        <v>27</v>
      </c>
      <c r="I79" s="23">
        <v>3545.114</v>
      </c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</row>
    <row r="80" spans="1:20" s="21" customFormat="1" ht="75" x14ac:dyDescent="0.3">
      <c r="A80" s="22"/>
      <c r="B80" s="10"/>
      <c r="C80" s="17">
        <v>812</v>
      </c>
      <c r="D80" s="17" t="s">
        <v>22</v>
      </c>
      <c r="E80" s="17" t="s">
        <v>159</v>
      </c>
      <c r="F80" s="17">
        <v>500</v>
      </c>
      <c r="G80" s="10" t="s">
        <v>24</v>
      </c>
      <c r="H80" s="10" t="s">
        <v>160</v>
      </c>
      <c r="I80" s="23">
        <v>19199.999940000002</v>
      </c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</row>
    <row r="81" spans="1:20" s="21" customFormat="1" ht="37.5" x14ac:dyDescent="0.3">
      <c r="A81" s="24" t="s">
        <v>161</v>
      </c>
      <c r="B81" s="11" t="s">
        <v>162</v>
      </c>
      <c r="C81" s="18"/>
      <c r="D81" s="18"/>
      <c r="E81" s="18"/>
      <c r="F81" s="18"/>
      <c r="G81" s="11"/>
      <c r="H81" s="11"/>
      <c r="I81" s="25">
        <v>110000</v>
      </c>
    </row>
    <row r="82" spans="1:20" s="21" customFormat="1" ht="75" x14ac:dyDescent="0.3">
      <c r="A82" s="22" t="s">
        <v>163</v>
      </c>
      <c r="B82" s="10" t="s">
        <v>164</v>
      </c>
      <c r="C82" s="17">
        <v>812</v>
      </c>
      <c r="D82" s="17" t="s">
        <v>22</v>
      </c>
      <c r="E82" s="17" t="s">
        <v>165</v>
      </c>
      <c r="F82" s="17">
        <v>400</v>
      </c>
      <c r="G82" s="10" t="s">
        <v>24</v>
      </c>
      <c r="H82" s="10"/>
      <c r="I82" s="23">
        <v>80000</v>
      </c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</row>
    <row r="83" spans="1:20" s="21" customFormat="1" ht="112.5" x14ac:dyDescent="0.3">
      <c r="A83" s="22" t="s">
        <v>166</v>
      </c>
      <c r="B83" s="10" t="s">
        <v>167</v>
      </c>
      <c r="C83" s="17">
        <v>822</v>
      </c>
      <c r="D83" s="17" t="s">
        <v>22</v>
      </c>
      <c r="E83" s="17" t="s">
        <v>165</v>
      </c>
      <c r="F83" s="17">
        <v>400</v>
      </c>
      <c r="G83" s="10" t="s">
        <v>44</v>
      </c>
      <c r="H83" s="10"/>
      <c r="I83" s="23">
        <v>20000</v>
      </c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</row>
    <row r="84" spans="1:20" s="21" customFormat="1" ht="93.75" x14ac:dyDescent="0.3">
      <c r="A84" s="22" t="s">
        <v>168</v>
      </c>
      <c r="B84" s="10" t="s">
        <v>169</v>
      </c>
      <c r="C84" s="17">
        <v>822</v>
      </c>
      <c r="D84" s="17" t="s">
        <v>22</v>
      </c>
      <c r="E84" s="17" t="s">
        <v>170</v>
      </c>
      <c r="F84" s="17">
        <v>400</v>
      </c>
      <c r="G84" s="10" t="s">
        <v>44</v>
      </c>
      <c r="H84" s="10"/>
      <c r="I84" s="23">
        <v>10000</v>
      </c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</row>
    <row r="85" spans="1:20" s="21" customFormat="1" ht="37.5" x14ac:dyDescent="0.3">
      <c r="A85" s="24" t="s">
        <v>171</v>
      </c>
      <c r="B85" s="11" t="s">
        <v>19</v>
      </c>
      <c r="C85" s="18"/>
      <c r="D85" s="18"/>
      <c r="E85" s="18"/>
      <c r="F85" s="18"/>
      <c r="G85" s="11"/>
      <c r="H85" s="11"/>
      <c r="I85" s="25">
        <v>319410.71612</v>
      </c>
    </row>
    <row r="86" spans="1:20" s="21" customFormat="1" ht="75" x14ac:dyDescent="0.3">
      <c r="A86" s="22" t="s">
        <v>172</v>
      </c>
      <c r="B86" s="10" t="s">
        <v>21</v>
      </c>
      <c r="C86" s="17">
        <v>812</v>
      </c>
      <c r="D86" s="17" t="s">
        <v>22</v>
      </c>
      <c r="E86" s="17" t="s">
        <v>173</v>
      </c>
      <c r="F86" s="17">
        <v>500</v>
      </c>
      <c r="G86" s="10" t="s">
        <v>24</v>
      </c>
      <c r="H86" s="10"/>
      <c r="I86" s="23">
        <v>319410.71612</v>
      </c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</row>
    <row r="87" spans="1:20" s="21" customFormat="1" ht="75" x14ac:dyDescent="0.3">
      <c r="A87" s="22"/>
      <c r="B87" s="10"/>
      <c r="C87" s="17">
        <v>812</v>
      </c>
      <c r="D87" s="17" t="s">
        <v>22</v>
      </c>
      <c r="E87" s="17" t="s">
        <v>173</v>
      </c>
      <c r="F87" s="17">
        <v>500</v>
      </c>
      <c r="G87" s="10" t="s">
        <v>24</v>
      </c>
      <c r="H87" s="10" t="s">
        <v>25</v>
      </c>
      <c r="I87" s="23">
        <v>120586.23794000001</v>
      </c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</row>
    <row r="88" spans="1:20" s="21" customFormat="1" ht="75" x14ac:dyDescent="0.3">
      <c r="A88" s="22"/>
      <c r="B88" s="10"/>
      <c r="C88" s="17">
        <v>812</v>
      </c>
      <c r="D88" s="17" t="s">
        <v>22</v>
      </c>
      <c r="E88" s="17" t="s">
        <v>173</v>
      </c>
      <c r="F88" s="17">
        <v>500</v>
      </c>
      <c r="G88" s="10" t="s">
        <v>24</v>
      </c>
      <c r="H88" s="10" t="s">
        <v>26</v>
      </c>
      <c r="I88" s="23">
        <v>19009.07458</v>
      </c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</row>
    <row r="89" spans="1:20" s="21" customFormat="1" ht="75" x14ac:dyDescent="0.3">
      <c r="A89" s="22"/>
      <c r="B89" s="10"/>
      <c r="C89" s="17">
        <v>812</v>
      </c>
      <c r="D89" s="17" t="s">
        <v>22</v>
      </c>
      <c r="E89" s="17" t="s">
        <v>173</v>
      </c>
      <c r="F89" s="17">
        <v>500</v>
      </c>
      <c r="G89" s="10" t="s">
        <v>24</v>
      </c>
      <c r="H89" s="10" t="s">
        <v>27</v>
      </c>
      <c r="I89" s="23">
        <v>41156.464419999997</v>
      </c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</row>
    <row r="90" spans="1:20" s="21" customFormat="1" ht="75" x14ac:dyDescent="0.3">
      <c r="A90" s="22"/>
      <c r="B90" s="10"/>
      <c r="C90" s="17">
        <v>812</v>
      </c>
      <c r="D90" s="17" t="s">
        <v>22</v>
      </c>
      <c r="E90" s="17" t="s">
        <v>173</v>
      </c>
      <c r="F90" s="17">
        <v>500</v>
      </c>
      <c r="G90" s="10" t="s">
        <v>24</v>
      </c>
      <c r="H90" s="10" t="s">
        <v>28</v>
      </c>
      <c r="I90" s="23">
        <v>138658.93917999999</v>
      </c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</row>
    <row r="91" spans="1:20" s="21" customFormat="1" ht="93.75" x14ac:dyDescent="0.3">
      <c r="A91" s="24" t="s">
        <v>174</v>
      </c>
      <c r="B91" s="11" t="s">
        <v>30</v>
      </c>
      <c r="C91" s="18"/>
      <c r="D91" s="18"/>
      <c r="E91" s="18"/>
      <c r="F91" s="18"/>
      <c r="G91" s="11"/>
      <c r="H91" s="11"/>
      <c r="I91" s="25">
        <v>400148.15765000001</v>
      </c>
    </row>
    <row r="92" spans="1:20" s="21" customFormat="1" ht="37.5" x14ac:dyDescent="0.3">
      <c r="A92" s="24" t="s">
        <v>175</v>
      </c>
      <c r="B92" s="11" t="s">
        <v>176</v>
      </c>
      <c r="C92" s="18"/>
      <c r="D92" s="18"/>
      <c r="E92" s="18"/>
      <c r="F92" s="18"/>
      <c r="G92" s="11"/>
      <c r="H92" s="11"/>
      <c r="I92" s="25">
        <v>33272.767999999996</v>
      </c>
    </row>
    <row r="93" spans="1:20" s="21" customFormat="1" ht="112.5" x14ac:dyDescent="0.3">
      <c r="A93" s="22" t="s">
        <v>177</v>
      </c>
      <c r="B93" s="10" t="s">
        <v>178</v>
      </c>
      <c r="C93" s="17">
        <v>810</v>
      </c>
      <c r="D93" s="17" t="s">
        <v>35</v>
      </c>
      <c r="E93" s="17" t="s">
        <v>179</v>
      </c>
      <c r="F93" s="17">
        <v>500</v>
      </c>
      <c r="G93" s="10" t="s">
        <v>37</v>
      </c>
      <c r="H93" s="10" t="s">
        <v>28</v>
      </c>
      <c r="I93" s="23">
        <v>23500</v>
      </c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</row>
    <row r="94" spans="1:20" s="21" customFormat="1" ht="112.5" x14ac:dyDescent="0.3">
      <c r="A94" s="22" t="s">
        <v>180</v>
      </c>
      <c r="B94" s="10" t="s">
        <v>181</v>
      </c>
      <c r="C94" s="17">
        <v>810</v>
      </c>
      <c r="D94" s="17" t="s">
        <v>35</v>
      </c>
      <c r="E94" s="17" t="s">
        <v>182</v>
      </c>
      <c r="F94" s="17">
        <v>500</v>
      </c>
      <c r="G94" s="10" t="s">
        <v>37</v>
      </c>
      <c r="H94" s="10" t="s">
        <v>137</v>
      </c>
      <c r="I94" s="23">
        <v>5140.1000000000004</v>
      </c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</row>
    <row r="95" spans="1:20" s="21" customFormat="1" ht="112.5" x14ac:dyDescent="0.3">
      <c r="A95" s="22" t="s">
        <v>183</v>
      </c>
      <c r="B95" s="10" t="s">
        <v>184</v>
      </c>
      <c r="C95" s="17">
        <v>810</v>
      </c>
      <c r="D95" s="17" t="s">
        <v>35</v>
      </c>
      <c r="E95" s="17" t="s">
        <v>182</v>
      </c>
      <c r="F95" s="17">
        <v>500</v>
      </c>
      <c r="G95" s="10" t="s">
        <v>37</v>
      </c>
      <c r="H95" s="10" t="s">
        <v>137</v>
      </c>
      <c r="I95" s="23">
        <v>4632.6679999999997</v>
      </c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</row>
    <row r="96" spans="1:20" s="21" customFormat="1" ht="18.75" x14ac:dyDescent="0.3">
      <c r="A96" s="24" t="s">
        <v>185</v>
      </c>
      <c r="B96" s="11" t="s">
        <v>32</v>
      </c>
      <c r="C96" s="18"/>
      <c r="D96" s="18"/>
      <c r="E96" s="18"/>
      <c r="F96" s="18"/>
      <c r="G96" s="11"/>
      <c r="H96" s="11"/>
      <c r="I96" s="25">
        <v>366875.38965000003</v>
      </c>
    </row>
    <row r="97" spans="1:20" s="21" customFormat="1" ht="112.5" x14ac:dyDescent="0.3">
      <c r="A97" s="22" t="s">
        <v>186</v>
      </c>
      <c r="B97" s="10" t="s">
        <v>187</v>
      </c>
      <c r="C97" s="17">
        <v>810</v>
      </c>
      <c r="D97" s="17" t="s">
        <v>35</v>
      </c>
      <c r="E97" s="17" t="s">
        <v>188</v>
      </c>
      <c r="F97" s="17">
        <v>400</v>
      </c>
      <c r="G97" s="10" t="s">
        <v>37</v>
      </c>
      <c r="H97" s="10"/>
      <c r="I97" s="23">
        <v>5000</v>
      </c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</row>
    <row r="98" spans="1:20" s="21" customFormat="1" ht="75" x14ac:dyDescent="0.3">
      <c r="A98" s="22" t="s">
        <v>189</v>
      </c>
      <c r="B98" s="10" t="s">
        <v>190</v>
      </c>
      <c r="C98" s="17">
        <v>812</v>
      </c>
      <c r="D98" s="17" t="s">
        <v>35</v>
      </c>
      <c r="E98" s="17" t="s">
        <v>188</v>
      </c>
      <c r="F98" s="17">
        <v>400</v>
      </c>
      <c r="G98" s="10" t="s">
        <v>24</v>
      </c>
      <c r="H98" s="10"/>
      <c r="I98" s="23">
        <v>41175.453000000001</v>
      </c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</row>
    <row r="99" spans="1:20" s="21" customFormat="1" ht="112.5" x14ac:dyDescent="0.3">
      <c r="A99" s="22" t="s">
        <v>191</v>
      </c>
      <c r="B99" s="10" t="s">
        <v>192</v>
      </c>
      <c r="C99" s="17">
        <v>810</v>
      </c>
      <c r="D99" s="17" t="s">
        <v>35</v>
      </c>
      <c r="E99" s="17" t="s">
        <v>193</v>
      </c>
      <c r="F99" s="17">
        <v>500</v>
      </c>
      <c r="G99" s="10" t="s">
        <v>37</v>
      </c>
      <c r="H99" s="10" t="s">
        <v>194</v>
      </c>
      <c r="I99" s="23">
        <v>33554.303</v>
      </c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</row>
    <row r="100" spans="1:20" s="21" customFormat="1" ht="131.25" x14ac:dyDescent="0.3">
      <c r="A100" s="22" t="s">
        <v>195</v>
      </c>
      <c r="B100" s="10" t="s">
        <v>196</v>
      </c>
      <c r="C100" s="17">
        <v>810</v>
      </c>
      <c r="D100" s="17" t="s">
        <v>35</v>
      </c>
      <c r="E100" s="17" t="s">
        <v>193</v>
      </c>
      <c r="F100" s="17">
        <v>500</v>
      </c>
      <c r="G100" s="10" t="s">
        <v>37</v>
      </c>
      <c r="H100" s="10" t="s">
        <v>197</v>
      </c>
      <c r="I100" s="23">
        <v>26213.826260000002</v>
      </c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1:20" s="21" customFormat="1" ht="112.5" x14ac:dyDescent="0.3">
      <c r="A101" s="22" t="s">
        <v>198</v>
      </c>
      <c r="B101" s="10" t="s">
        <v>199</v>
      </c>
      <c r="C101" s="17">
        <v>810</v>
      </c>
      <c r="D101" s="17" t="s">
        <v>35</v>
      </c>
      <c r="E101" s="17" t="s">
        <v>193</v>
      </c>
      <c r="F101" s="17">
        <v>500</v>
      </c>
      <c r="G101" s="10" t="s">
        <v>37</v>
      </c>
      <c r="H101" s="10" t="s">
        <v>27</v>
      </c>
      <c r="I101" s="23">
        <v>27813.471140000001</v>
      </c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1:20" s="21" customFormat="1" ht="112.5" x14ac:dyDescent="0.3">
      <c r="A102" s="22" t="s">
        <v>200</v>
      </c>
      <c r="B102" s="10" t="s">
        <v>201</v>
      </c>
      <c r="C102" s="17">
        <v>810</v>
      </c>
      <c r="D102" s="17" t="s">
        <v>35</v>
      </c>
      <c r="E102" s="17" t="s">
        <v>193</v>
      </c>
      <c r="F102" s="17">
        <v>500</v>
      </c>
      <c r="G102" s="10" t="s">
        <v>37</v>
      </c>
      <c r="H102" s="10" t="s">
        <v>38</v>
      </c>
      <c r="I102" s="23">
        <v>10000</v>
      </c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1:20" s="21" customFormat="1" ht="112.5" x14ac:dyDescent="0.3">
      <c r="A103" s="22" t="s">
        <v>202</v>
      </c>
      <c r="B103" s="10" t="s">
        <v>203</v>
      </c>
      <c r="C103" s="17">
        <v>810</v>
      </c>
      <c r="D103" s="17" t="s">
        <v>35</v>
      </c>
      <c r="E103" s="17" t="s">
        <v>193</v>
      </c>
      <c r="F103" s="17">
        <v>500</v>
      </c>
      <c r="G103" s="10" t="s">
        <v>37</v>
      </c>
      <c r="H103" s="10" t="s">
        <v>204</v>
      </c>
      <c r="I103" s="23">
        <v>10000</v>
      </c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s="21" customFormat="1" ht="75" x14ac:dyDescent="0.3">
      <c r="A104" s="22" t="s">
        <v>205</v>
      </c>
      <c r="B104" s="10" t="s">
        <v>190</v>
      </c>
      <c r="C104" s="17">
        <v>812</v>
      </c>
      <c r="D104" s="17" t="s">
        <v>35</v>
      </c>
      <c r="E104" s="17" t="s">
        <v>206</v>
      </c>
      <c r="F104" s="17">
        <v>400</v>
      </c>
      <c r="G104" s="10" t="s">
        <v>24</v>
      </c>
      <c r="H104" s="10"/>
      <c r="I104" s="23">
        <v>8824.5470000000005</v>
      </c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</row>
    <row r="105" spans="1:20" s="21" customFormat="1" ht="112.5" x14ac:dyDescent="0.3">
      <c r="A105" s="22" t="s">
        <v>207</v>
      </c>
      <c r="B105" s="10" t="s">
        <v>208</v>
      </c>
      <c r="C105" s="17">
        <v>810</v>
      </c>
      <c r="D105" s="17" t="s">
        <v>35</v>
      </c>
      <c r="E105" s="17" t="s">
        <v>209</v>
      </c>
      <c r="F105" s="17">
        <v>400</v>
      </c>
      <c r="G105" s="10" t="s">
        <v>37</v>
      </c>
      <c r="H105" s="10"/>
      <c r="I105" s="23">
        <v>90000</v>
      </c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</row>
    <row r="106" spans="1:20" s="21" customFormat="1" ht="112.5" x14ac:dyDescent="0.3">
      <c r="A106" s="22" t="s">
        <v>210</v>
      </c>
      <c r="B106" s="10" t="s">
        <v>211</v>
      </c>
      <c r="C106" s="17">
        <v>810</v>
      </c>
      <c r="D106" s="17" t="s">
        <v>35</v>
      </c>
      <c r="E106" s="17" t="s">
        <v>209</v>
      </c>
      <c r="F106" s="17">
        <v>400</v>
      </c>
      <c r="G106" s="10" t="s">
        <v>37</v>
      </c>
      <c r="H106" s="10"/>
      <c r="I106" s="23">
        <v>2413.7892499999998</v>
      </c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</row>
    <row r="107" spans="1:20" s="21" customFormat="1" ht="75" x14ac:dyDescent="0.3">
      <c r="A107" s="22" t="s">
        <v>212</v>
      </c>
      <c r="B107" s="10" t="s">
        <v>213</v>
      </c>
      <c r="C107" s="17">
        <v>812</v>
      </c>
      <c r="D107" s="17" t="s">
        <v>35</v>
      </c>
      <c r="E107" s="17" t="s">
        <v>209</v>
      </c>
      <c r="F107" s="17">
        <v>400</v>
      </c>
      <c r="G107" s="10" t="s">
        <v>24</v>
      </c>
      <c r="H107" s="10"/>
      <c r="I107" s="23">
        <v>29070.688999999998</v>
      </c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</row>
    <row r="108" spans="1:20" s="21" customFormat="1" ht="112.5" x14ac:dyDescent="0.3">
      <c r="A108" s="22" t="s">
        <v>214</v>
      </c>
      <c r="B108" s="10" t="s">
        <v>215</v>
      </c>
      <c r="C108" s="17">
        <v>810</v>
      </c>
      <c r="D108" s="17" t="s">
        <v>35</v>
      </c>
      <c r="E108" s="17" t="s">
        <v>216</v>
      </c>
      <c r="F108" s="17">
        <v>500</v>
      </c>
      <c r="G108" s="10" t="s">
        <v>37</v>
      </c>
      <c r="H108" s="10" t="s">
        <v>26</v>
      </c>
      <c r="I108" s="23">
        <v>5880</v>
      </c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</row>
    <row r="109" spans="1:20" s="21" customFormat="1" ht="112.5" x14ac:dyDescent="0.3">
      <c r="A109" s="22" t="s">
        <v>217</v>
      </c>
      <c r="B109" s="10" t="s">
        <v>218</v>
      </c>
      <c r="C109" s="17">
        <v>810</v>
      </c>
      <c r="D109" s="17" t="s">
        <v>35</v>
      </c>
      <c r="E109" s="17" t="s">
        <v>216</v>
      </c>
      <c r="F109" s="17">
        <v>500</v>
      </c>
      <c r="G109" s="10" t="s">
        <v>37</v>
      </c>
      <c r="H109" s="10" t="s">
        <v>219</v>
      </c>
      <c r="I109" s="23">
        <v>18000</v>
      </c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</row>
    <row r="110" spans="1:20" s="21" customFormat="1" ht="75" x14ac:dyDescent="0.3">
      <c r="A110" s="22" t="s">
        <v>220</v>
      </c>
      <c r="B110" s="10" t="s">
        <v>213</v>
      </c>
      <c r="C110" s="17">
        <v>812</v>
      </c>
      <c r="D110" s="17" t="s">
        <v>35</v>
      </c>
      <c r="E110" s="17" t="s">
        <v>221</v>
      </c>
      <c r="F110" s="17">
        <v>400</v>
      </c>
      <c r="G110" s="10" t="s">
        <v>24</v>
      </c>
      <c r="H110" s="10"/>
      <c r="I110" s="23">
        <v>20929.311000000002</v>
      </c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</row>
    <row r="111" spans="1:20" s="21" customFormat="1" ht="112.5" x14ac:dyDescent="0.3">
      <c r="A111" s="22" t="s">
        <v>222</v>
      </c>
      <c r="B111" s="10" t="s">
        <v>34</v>
      </c>
      <c r="C111" s="17">
        <v>810</v>
      </c>
      <c r="D111" s="17" t="s">
        <v>35</v>
      </c>
      <c r="E111" s="17" t="s">
        <v>223</v>
      </c>
      <c r="F111" s="17">
        <v>500</v>
      </c>
      <c r="G111" s="10" t="s">
        <v>37</v>
      </c>
      <c r="H111" s="10" t="s">
        <v>38</v>
      </c>
      <c r="I111" s="23">
        <v>38000</v>
      </c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</row>
    <row r="112" spans="1:20" s="21" customFormat="1" ht="37.5" x14ac:dyDescent="0.3">
      <c r="A112" s="24" t="s">
        <v>224</v>
      </c>
      <c r="B112" s="11" t="s">
        <v>225</v>
      </c>
      <c r="C112" s="18"/>
      <c r="D112" s="18"/>
      <c r="E112" s="18"/>
      <c r="F112" s="18"/>
      <c r="G112" s="11"/>
      <c r="H112" s="11"/>
      <c r="I112" s="25">
        <v>419366.72954999999</v>
      </c>
    </row>
    <row r="113" spans="1:20" s="21" customFormat="1" ht="18.75" x14ac:dyDescent="0.3">
      <c r="A113" s="24" t="s">
        <v>226</v>
      </c>
      <c r="B113" s="11" t="s">
        <v>227</v>
      </c>
      <c r="C113" s="18"/>
      <c r="D113" s="18"/>
      <c r="E113" s="18"/>
      <c r="F113" s="18"/>
      <c r="G113" s="11"/>
      <c r="H113" s="11"/>
      <c r="I113" s="25">
        <v>384724.54755000002</v>
      </c>
    </row>
    <row r="114" spans="1:20" s="21" customFormat="1" ht="93.75" x14ac:dyDescent="0.3">
      <c r="A114" s="22" t="s">
        <v>228</v>
      </c>
      <c r="B114" s="10" t="s">
        <v>229</v>
      </c>
      <c r="C114" s="17">
        <v>833</v>
      </c>
      <c r="D114" s="17" t="s">
        <v>230</v>
      </c>
      <c r="E114" s="17" t="s">
        <v>231</v>
      </c>
      <c r="F114" s="17">
        <v>400</v>
      </c>
      <c r="G114" s="10" t="s">
        <v>232</v>
      </c>
      <c r="H114" s="10"/>
      <c r="I114" s="23">
        <v>5000</v>
      </c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</row>
    <row r="115" spans="1:20" s="21" customFormat="1" ht="93.75" x14ac:dyDescent="0.3">
      <c r="A115" s="22" t="s">
        <v>233</v>
      </c>
      <c r="B115" s="10" t="s">
        <v>234</v>
      </c>
      <c r="C115" s="17">
        <v>833</v>
      </c>
      <c r="D115" s="17" t="s">
        <v>230</v>
      </c>
      <c r="E115" s="17" t="s">
        <v>231</v>
      </c>
      <c r="F115" s="17">
        <v>400</v>
      </c>
      <c r="G115" s="10" t="s">
        <v>232</v>
      </c>
      <c r="H115" s="10"/>
      <c r="I115" s="23">
        <v>93187.763999999996</v>
      </c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</row>
    <row r="116" spans="1:20" s="21" customFormat="1" ht="93.75" x14ac:dyDescent="0.3">
      <c r="A116" s="22" t="s">
        <v>235</v>
      </c>
      <c r="B116" s="10" t="s">
        <v>236</v>
      </c>
      <c r="C116" s="17">
        <v>833</v>
      </c>
      <c r="D116" s="17" t="s">
        <v>230</v>
      </c>
      <c r="E116" s="17" t="s">
        <v>231</v>
      </c>
      <c r="F116" s="17">
        <v>400</v>
      </c>
      <c r="G116" s="10" t="s">
        <v>232</v>
      </c>
      <c r="H116" s="10"/>
      <c r="I116" s="23">
        <v>40182.453000000001</v>
      </c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</row>
    <row r="117" spans="1:20" s="21" customFormat="1" ht="93.75" x14ac:dyDescent="0.3">
      <c r="A117" s="22" t="s">
        <v>237</v>
      </c>
      <c r="B117" s="10" t="s">
        <v>238</v>
      </c>
      <c r="C117" s="17">
        <v>833</v>
      </c>
      <c r="D117" s="17" t="s">
        <v>230</v>
      </c>
      <c r="E117" s="17" t="s">
        <v>231</v>
      </c>
      <c r="F117" s="17">
        <v>400</v>
      </c>
      <c r="G117" s="10" t="s">
        <v>232</v>
      </c>
      <c r="H117" s="10"/>
      <c r="I117" s="23">
        <v>35667.125</v>
      </c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</row>
    <row r="118" spans="1:20" s="21" customFormat="1" ht="93.75" x14ac:dyDescent="0.3">
      <c r="A118" s="22" t="s">
        <v>239</v>
      </c>
      <c r="B118" s="10" t="s">
        <v>240</v>
      </c>
      <c r="C118" s="17">
        <v>833</v>
      </c>
      <c r="D118" s="17" t="s">
        <v>230</v>
      </c>
      <c r="E118" s="17" t="s">
        <v>231</v>
      </c>
      <c r="F118" s="17">
        <v>400</v>
      </c>
      <c r="G118" s="10" t="s">
        <v>232</v>
      </c>
      <c r="H118" s="10"/>
      <c r="I118" s="23">
        <v>32008.257000000001</v>
      </c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</row>
    <row r="119" spans="1:20" s="21" customFormat="1" ht="93.75" x14ac:dyDescent="0.3">
      <c r="A119" s="22" t="s">
        <v>241</v>
      </c>
      <c r="B119" s="10" t="s">
        <v>242</v>
      </c>
      <c r="C119" s="17">
        <v>833</v>
      </c>
      <c r="D119" s="17" t="s">
        <v>230</v>
      </c>
      <c r="E119" s="17" t="s">
        <v>231</v>
      </c>
      <c r="F119" s="17">
        <v>400</v>
      </c>
      <c r="G119" s="10" t="s">
        <v>232</v>
      </c>
      <c r="H119" s="10"/>
      <c r="I119" s="23">
        <v>28812.623</v>
      </c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</row>
    <row r="120" spans="1:20" s="21" customFormat="1" ht="93.75" x14ac:dyDescent="0.3">
      <c r="A120" s="22" t="s">
        <v>243</v>
      </c>
      <c r="B120" s="10" t="s">
        <v>244</v>
      </c>
      <c r="C120" s="17">
        <v>833</v>
      </c>
      <c r="D120" s="17" t="s">
        <v>230</v>
      </c>
      <c r="E120" s="17" t="s">
        <v>231</v>
      </c>
      <c r="F120" s="17">
        <v>400</v>
      </c>
      <c r="G120" s="10" t="s">
        <v>232</v>
      </c>
      <c r="H120" s="10"/>
      <c r="I120" s="23">
        <v>27377.3658</v>
      </c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</row>
    <row r="121" spans="1:20" s="21" customFormat="1" ht="93.75" x14ac:dyDescent="0.3">
      <c r="A121" s="22" t="s">
        <v>245</v>
      </c>
      <c r="B121" s="10" t="s">
        <v>246</v>
      </c>
      <c r="C121" s="17">
        <v>833</v>
      </c>
      <c r="D121" s="17" t="s">
        <v>230</v>
      </c>
      <c r="E121" s="17" t="s">
        <v>231</v>
      </c>
      <c r="F121" s="17">
        <v>400</v>
      </c>
      <c r="G121" s="10" t="s">
        <v>232</v>
      </c>
      <c r="H121" s="10"/>
      <c r="I121" s="23">
        <v>49806.016000000003</v>
      </c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</row>
    <row r="122" spans="1:20" s="21" customFormat="1" ht="93.75" x14ac:dyDescent="0.3">
      <c r="A122" s="22" t="s">
        <v>247</v>
      </c>
      <c r="B122" s="10" t="s">
        <v>248</v>
      </c>
      <c r="C122" s="17">
        <v>833</v>
      </c>
      <c r="D122" s="17" t="s">
        <v>230</v>
      </c>
      <c r="E122" s="17" t="s">
        <v>231</v>
      </c>
      <c r="F122" s="17">
        <v>400</v>
      </c>
      <c r="G122" s="10" t="s">
        <v>232</v>
      </c>
      <c r="H122" s="10"/>
      <c r="I122" s="23">
        <v>7110.4</v>
      </c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</row>
    <row r="123" spans="1:20" s="21" customFormat="1" ht="93.75" x14ac:dyDescent="0.3">
      <c r="A123" s="22" t="s">
        <v>249</v>
      </c>
      <c r="B123" s="10" t="s">
        <v>250</v>
      </c>
      <c r="C123" s="17">
        <v>833</v>
      </c>
      <c r="D123" s="17" t="s">
        <v>230</v>
      </c>
      <c r="E123" s="17" t="s">
        <v>231</v>
      </c>
      <c r="F123" s="17">
        <v>400</v>
      </c>
      <c r="G123" s="10" t="s">
        <v>232</v>
      </c>
      <c r="H123" s="10"/>
      <c r="I123" s="23">
        <v>1035.23353</v>
      </c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</row>
    <row r="124" spans="1:20" s="21" customFormat="1" ht="93.75" x14ac:dyDescent="0.3">
      <c r="A124" s="22" t="s">
        <v>251</v>
      </c>
      <c r="B124" s="10" t="s">
        <v>252</v>
      </c>
      <c r="C124" s="17">
        <v>833</v>
      </c>
      <c r="D124" s="17" t="s">
        <v>230</v>
      </c>
      <c r="E124" s="17" t="s">
        <v>231</v>
      </c>
      <c r="F124" s="17">
        <v>400</v>
      </c>
      <c r="G124" s="10" t="s">
        <v>232</v>
      </c>
      <c r="H124" s="10"/>
      <c r="I124" s="23">
        <v>1035.23353</v>
      </c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</row>
    <row r="125" spans="1:20" s="21" customFormat="1" ht="93.75" x14ac:dyDescent="0.3">
      <c r="A125" s="22" t="s">
        <v>253</v>
      </c>
      <c r="B125" s="10" t="s">
        <v>254</v>
      </c>
      <c r="C125" s="17">
        <v>833</v>
      </c>
      <c r="D125" s="17" t="s">
        <v>230</v>
      </c>
      <c r="E125" s="17" t="s">
        <v>231</v>
      </c>
      <c r="F125" s="17">
        <v>400</v>
      </c>
      <c r="G125" s="10" t="s">
        <v>232</v>
      </c>
      <c r="H125" s="10"/>
      <c r="I125" s="23">
        <v>1035.23353</v>
      </c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</row>
    <row r="126" spans="1:20" s="21" customFormat="1" ht="93.75" x14ac:dyDescent="0.3">
      <c r="A126" s="22" t="s">
        <v>255</v>
      </c>
      <c r="B126" s="10" t="s">
        <v>256</v>
      </c>
      <c r="C126" s="17">
        <v>833</v>
      </c>
      <c r="D126" s="17" t="s">
        <v>230</v>
      </c>
      <c r="E126" s="17" t="s">
        <v>231</v>
      </c>
      <c r="F126" s="17">
        <v>400</v>
      </c>
      <c r="G126" s="10" t="s">
        <v>232</v>
      </c>
      <c r="H126" s="10"/>
      <c r="I126" s="23">
        <v>1035.2335399999999</v>
      </c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</row>
    <row r="127" spans="1:20" s="21" customFormat="1" ht="93.75" x14ac:dyDescent="0.3">
      <c r="A127" s="22" t="s">
        <v>257</v>
      </c>
      <c r="B127" s="10" t="s">
        <v>258</v>
      </c>
      <c r="C127" s="17">
        <v>833</v>
      </c>
      <c r="D127" s="17" t="s">
        <v>230</v>
      </c>
      <c r="E127" s="17" t="s">
        <v>231</v>
      </c>
      <c r="F127" s="17">
        <v>400</v>
      </c>
      <c r="G127" s="10" t="s">
        <v>232</v>
      </c>
      <c r="H127" s="10"/>
      <c r="I127" s="23">
        <v>1035.2335399999999</v>
      </c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</row>
    <row r="128" spans="1:20" s="21" customFormat="1" ht="93.75" x14ac:dyDescent="0.3">
      <c r="A128" s="22" t="s">
        <v>259</v>
      </c>
      <c r="B128" s="10" t="s">
        <v>260</v>
      </c>
      <c r="C128" s="17">
        <v>833</v>
      </c>
      <c r="D128" s="17" t="s">
        <v>230</v>
      </c>
      <c r="E128" s="17" t="s">
        <v>231</v>
      </c>
      <c r="F128" s="17">
        <v>400</v>
      </c>
      <c r="G128" s="10" t="s">
        <v>232</v>
      </c>
      <c r="H128" s="10"/>
      <c r="I128" s="23">
        <v>1035.2335399999999</v>
      </c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</row>
    <row r="129" spans="1:20" s="21" customFormat="1" ht="93.75" x14ac:dyDescent="0.3">
      <c r="A129" s="22" t="s">
        <v>261</v>
      </c>
      <c r="B129" s="10" t="s">
        <v>262</v>
      </c>
      <c r="C129" s="17">
        <v>833</v>
      </c>
      <c r="D129" s="17" t="s">
        <v>230</v>
      </c>
      <c r="E129" s="17" t="s">
        <v>231</v>
      </c>
      <c r="F129" s="17">
        <v>400</v>
      </c>
      <c r="G129" s="10" t="s">
        <v>232</v>
      </c>
      <c r="H129" s="10"/>
      <c r="I129" s="23">
        <v>1035.2335399999999</v>
      </c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</row>
    <row r="130" spans="1:20" s="21" customFormat="1" ht="93.75" x14ac:dyDescent="0.3">
      <c r="A130" s="22" t="s">
        <v>263</v>
      </c>
      <c r="B130" s="10" t="s">
        <v>264</v>
      </c>
      <c r="C130" s="17">
        <v>833</v>
      </c>
      <c r="D130" s="17" t="s">
        <v>230</v>
      </c>
      <c r="E130" s="17" t="s">
        <v>231</v>
      </c>
      <c r="F130" s="17">
        <v>400</v>
      </c>
      <c r="G130" s="10" t="s">
        <v>232</v>
      </c>
      <c r="H130" s="10"/>
      <c r="I130" s="23">
        <v>16036.986000000001</v>
      </c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</row>
    <row r="131" spans="1:20" s="21" customFormat="1" ht="93.75" x14ac:dyDescent="0.3">
      <c r="A131" s="22" t="s">
        <v>265</v>
      </c>
      <c r="B131" s="10" t="s">
        <v>266</v>
      </c>
      <c r="C131" s="17">
        <v>833</v>
      </c>
      <c r="D131" s="17" t="s">
        <v>230</v>
      </c>
      <c r="E131" s="17" t="s">
        <v>231</v>
      </c>
      <c r="F131" s="17">
        <v>400</v>
      </c>
      <c r="G131" s="10" t="s">
        <v>232</v>
      </c>
      <c r="H131" s="10"/>
      <c r="I131" s="23">
        <v>5000</v>
      </c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</row>
    <row r="132" spans="1:20" s="21" customFormat="1" ht="93.75" x14ac:dyDescent="0.3">
      <c r="A132" s="22" t="s">
        <v>267</v>
      </c>
      <c r="B132" s="10" t="s">
        <v>268</v>
      </c>
      <c r="C132" s="17">
        <v>833</v>
      </c>
      <c r="D132" s="17" t="s">
        <v>230</v>
      </c>
      <c r="E132" s="17" t="s">
        <v>231</v>
      </c>
      <c r="F132" s="17">
        <v>400</v>
      </c>
      <c r="G132" s="10" t="s">
        <v>232</v>
      </c>
      <c r="H132" s="10"/>
      <c r="I132" s="23">
        <v>21516.922999999999</v>
      </c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</row>
    <row r="133" spans="1:20" s="21" customFormat="1" ht="93.75" x14ac:dyDescent="0.3">
      <c r="A133" s="22" t="s">
        <v>269</v>
      </c>
      <c r="B133" s="10" t="s">
        <v>270</v>
      </c>
      <c r="C133" s="17">
        <v>833</v>
      </c>
      <c r="D133" s="17" t="s">
        <v>230</v>
      </c>
      <c r="E133" s="17" t="s">
        <v>271</v>
      </c>
      <c r="F133" s="17">
        <v>500</v>
      </c>
      <c r="G133" s="10" t="s">
        <v>232</v>
      </c>
      <c r="H133" s="10" t="s">
        <v>272</v>
      </c>
      <c r="I133" s="23">
        <v>15772</v>
      </c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</row>
    <row r="134" spans="1:20" s="21" customFormat="1" ht="37.5" x14ac:dyDescent="0.3">
      <c r="A134" s="24" t="s">
        <v>273</v>
      </c>
      <c r="B134" s="11" t="s">
        <v>274</v>
      </c>
      <c r="C134" s="18"/>
      <c r="D134" s="18"/>
      <c r="E134" s="18"/>
      <c r="F134" s="18"/>
      <c r="G134" s="11"/>
      <c r="H134" s="11"/>
      <c r="I134" s="25">
        <v>642.18200000000002</v>
      </c>
    </row>
    <row r="135" spans="1:20" s="21" customFormat="1" ht="93.75" x14ac:dyDescent="0.3">
      <c r="A135" s="22" t="s">
        <v>275</v>
      </c>
      <c r="B135" s="10" t="s">
        <v>276</v>
      </c>
      <c r="C135" s="17">
        <v>833</v>
      </c>
      <c r="D135" s="17" t="s">
        <v>230</v>
      </c>
      <c r="E135" s="17" t="s">
        <v>277</v>
      </c>
      <c r="F135" s="17">
        <v>400</v>
      </c>
      <c r="G135" s="10" t="s">
        <v>232</v>
      </c>
      <c r="H135" s="10"/>
      <c r="I135" s="23">
        <v>642.18200000000002</v>
      </c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</row>
    <row r="136" spans="1:20" s="21" customFormat="1" ht="18.75" x14ac:dyDescent="0.3">
      <c r="A136" s="24" t="s">
        <v>278</v>
      </c>
      <c r="B136" s="11" t="s">
        <v>279</v>
      </c>
      <c r="C136" s="18"/>
      <c r="D136" s="18"/>
      <c r="E136" s="18"/>
      <c r="F136" s="18"/>
      <c r="G136" s="11"/>
      <c r="H136" s="11"/>
      <c r="I136" s="25">
        <v>14000</v>
      </c>
    </row>
    <row r="137" spans="1:20" s="21" customFormat="1" ht="93.75" x14ac:dyDescent="0.3">
      <c r="A137" s="22" t="s">
        <v>280</v>
      </c>
      <c r="B137" s="10" t="s">
        <v>281</v>
      </c>
      <c r="C137" s="17">
        <v>833</v>
      </c>
      <c r="D137" s="17" t="s">
        <v>282</v>
      </c>
      <c r="E137" s="17" t="s">
        <v>283</v>
      </c>
      <c r="F137" s="17">
        <v>400</v>
      </c>
      <c r="G137" s="10" t="s">
        <v>232</v>
      </c>
      <c r="H137" s="10"/>
      <c r="I137" s="23">
        <v>14000</v>
      </c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</row>
    <row r="138" spans="1:20" s="21" customFormat="1" ht="18.75" x14ac:dyDescent="0.3">
      <c r="A138" s="24" t="s">
        <v>284</v>
      </c>
      <c r="B138" s="11" t="s">
        <v>285</v>
      </c>
      <c r="C138" s="18"/>
      <c r="D138" s="18"/>
      <c r="E138" s="18"/>
      <c r="F138" s="18"/>
      <c r="G138" s="11"/>
      <c r="H138" s="11"/>
      <c r="I138" s="25">
        <v>20000</v>
      </c>
    </row>
    <row r="139" spans="1:20" s="21" customFormat="1" ht="93.75" x14ac:dyDescent="0.3">
      <c r="A139" s="22" t="s">
        <v>286</v>
      </c>
      <c r="B139" s="10" t="s">
        <v>287</v>
      </c>
      <c r="C139" s="17">
        <v>833</v>
      </c>
      <c r="D139" s="17" t="s">
        <v>282</v>
      </c>
      <c r="E139" s="17" t="s">
        <v>288</v>
      </c>
      <c r="F139" s="17">
        <v>400</v>
      </c>
      <c r="G139" s="10" t="s">
        <v>232</v>
      </c>
      <c r="H139" s="10"/>
      <c r="I139" s="23">
        <v>20000</v>
      </c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</row>
    <row r="140" spans="1:20" s="21" customFormat="1" ht="56.25" x14ac:dyDescent="0.3">
      <c r="A140" s="24" t="s">
        <v>289</v>
      </c>
      <c r="B140" s="11" t="s">
        <v>290</v>
      </c>
      <c r="C140" s="18"/>
      <c r="D140" s="18"/>
      <c r="E140" s="18"/>
      <c r="F140" s="18"/>
      <c r="G140" s="11"/>
      <c r="H140" s="11"/>
      <c r="I140" s="25">
        <v>3714</v>
      </c>
    </row>
    <row r="141" spans="1:20" s="21" customFormat="1" ht="37.5" x14ac:dyDescent="0.3">
      <c r="A141" s="24" t="s">
        <v>291</v>
      </c>
      <c r="B141" s="11" t="s">
        <v>292</v>
      </c>
      <c r="C141" s="18"/>
      <c r="D141" s="18"/>
      <c r="E141" s="18"/>
      <c r="F141" s="18"/>
      <c r="G141" s="11"/>
      <c r="H141" s="11"/>
      <c r="I141" s="25">
        <v>3714</v>
      </c>
    </row>
    <row r="142" spans="1:20" s="21" customFormat="1" ht="93.75" x14ac:dyDescent="0.3">
      <c r="A142" s="22" t="s">
        <v>293</v>
      </c>
      <c r="B142" s="10" t="s">
        <v>294</v>
      </c>
      <c r="C142" s="17">
        <v>808</v>
      </c>
      <c r="D142" s="17" t="s">
        <v>295</v>
      </c>
      <c r="E142" s="17" t="s">
        <v>296</v>
      </c>
      <c r="F142" s="17">
        <v>400</v>
      </c>
      <c r="G142" s="10" t="s">
        <v>297</v>
      </c>
      <c r="H142" s="10"/>
      <c r="I142" s="23">
        <v>3714</v>
      </c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</row>
    <row r="143" spans="1:20" s="21" customFormat="1" ht="37.5" x14ac:dyDescent="0.3">
      <c r="A143" s="24" t="s">
        <v>298</v>
      </c>
      <c r="B143" s="11" t="s">
        <v>299</v>
      </c>
      <c r="C143" s="18"/>
      <c r="D143" s="18"/>
      <c r="E143" s="18"/>
      <c r="F143" s="18"/>
      <c r="G143" s="11"/>
      <c r="H143" s="11"/>
      <c r="I143" s="25">
        <v>33647</v>
      </c>
    </row>
    <row r="144" spans="1:20" s="21" customFormat="1" ht="75" x14ac:dyDescent="0.3">
      <c r="A144" s="24" t="s">
        <v>300</v>
      </c>
      <c r="B144" s="11" t="s">
        <v>301</v>
      </c>
      <c r="C144" s="18"/>
      <c r="D144" s="18"/>
      <c r="E144" s="18"/>
      <c r="F144" s="18"/>
      <c r="G144" s="11"/>
      <c r="H144" s="11"/>
      <c r="I144" s="25">
        <v>33647</v>
      </c>
    </row>
    <row r="145" spans="1:20" s="21" customFormat="1" ht="75" x14ac:dyDescent="0.3">
      <c r="A145" s="22" t="s">
        <v>302</v>
      </c>
      <c r="B145" s="10" t="s">
        <v>303</v>
      </c>
      <c r="C145" s="17">
        <v>819</v>
      </c>
      <c r="D145" s="17" t="s">
        <v>304</v>
      </c>
      <c r="E145" s="17" t="s">
        <v>305</v>
      </c>
      <c r="F145" s="17">
        <v>400</v>
      </c>
      <c r="G145" s="10" t="s">
        <v>306</v>
      </c>
      <c r="H145" s="10"/>
      <c r="I145" s="23">
        <v>33647</v>
      </c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</row>
    <row r="146" spans="1:20" s="21" customFormat="1" ht="56.25" x14ac:dyDescent="0.3">
      <c r="A146" s="24" t="s">
        <v>307</v>
      </c>
      <c r="B146" s="11" t="s">
        <v>308</v>
      </c>
      <c r="C146" s="18"/>
      <c r="D146" s="18"/>
      <c r="E146" s="18"/>
      <c r="F146" s="18"/>
      <c r="G146" s="11"/>
      <c r="H146" s="11"/>
      <c r="I146" s="25">
        <v>90000</v>
      </c>
    </row>
    <row r="147" spans="1:20" s="21" customFormat="1" ht="56.25" x14ac:dyDescent="0.3">
      <c r="A147" s="24" t="s">
        <v>309</v>
      </c>
      <c r="B147" s="11" t="s">
        <v>310</v>
      </c>
      <c r="C147" s="18"/>
      <c r="D147" s="18"/>
      <c r="E147" s="18"/>
      <c r="F147" s="18"/>
      <c r="G147" s="11"/>
      <c r="H147" s="11"/>
      <c r="I147" s="25">
        <v>90000</v>
      </c>
    </row>
    <row r="148" spans="1:20" s="21" customFormat="1" ht="75" x14ac:dyDescent="0.3">
      <c r="A148" s="22" t="s">
        <v>311</v>
      </c>
      <c r="B148" s="10" t="s">
        <v>312</v>
      </c>
      <c r="C148" s="17">
        <v>812</v>
      </c>
      <c r="D148" s="17" t="s">
        <v>22</v>
      </c>
      <c r="E148" s="17" t="s">
        <v>313</v>
      </c>
      <c r="F148" s="17">
        <v>500</v>
      </c>
      <c r="G148" s="10" t="s">
        <v>24</v>
      </c>
      <c r="H148" s="10"/>
      <c r="I148" s="23">
        <v>45000</v>
      </c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</row>
    <row r="149" spans="1:20" s="21" customFormat="1" ht="75" x14ac:dyDescent="0.3">
      <c r="A149" s="22"/>
      <c r="B149" s="10"/>
      <c r="C149" s="17">
        <v>812</v>
      </c>
      <c r="D149" s="17" t="s">
        <v>22</v>
      </c>
      <c r="E149" s="17" t="s">
        <v>313</v>
      </c>
      <c r="F149" s="17">
        <v>500</v>
      </c>
      <c r="G149" s="10" t="s">
        <v>24</v>
      </c>
      <c r="H149" s="10" t="s">
        <v>314</v>
      </c>
      <c r="I149" s="23">
        <v>26887.066470000002</v>
      </c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</row>
    <row r="150" spans="1:20" s="21" customFormat="1" ht="75" x14ac:dyDescent="0.3">
      <c r="A150" s="22"/>
      <c r="B150" s="10"/>
      <c r="C150" s="17">
        <v>812</v>
      </c>
      <c r="D150" s="17" t="s">
        <v>22</v>
      </c>
      <c r="E150" s="17" t="s">
        <v>313</v>
      </c>
      <c r="F150" s="17">
        <v>500</v>
      </c>
      <c r="G150" s="10" t="s">
        <v>24</v>
      </c>
      <c r="H150" s="10" t="s">
        <v>315</v>
      </c>
      <c r="I150" s="23">
        <v>18112.933529999998</v>
      </c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</row>
    <row r="151" spans="1:20" s="21" customFormat="1" ht="75" x14ac:dyDescent="0.3">
      <c r="A151" s="22" t="s">
        <v>316</v>
      </c>
      <c r="B151" s="10" t="s">
        <v>317</v>
      </c>
      <c r="C151" s="17">
        <v>812</v>
      </c>
      <c r="D151" s="17" t="s">
        <v>22</v>
      </c>
      <c r="E151" s="17" t="s">
        <v>318</v>
      </c>
      <c r="F151" s="17">
        <v>500</v>
      </c>
      <c r="G151" s="10" t="s">
        <v>24</v>
      </c>
      <c r="H151" s="10" t="s">
        <v>219</v>
      </c>
      <c r="I151" s="23">
        <v>45000</v>
      </c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</row>
    <row r="152" spans="1:20" s="21" customFormat="1" ht="56.25" x14ac:dyDescent="0.3">
      <c r="A152" s="24" t="s">
        <v>319</v>
      </c>
      <c r="B152" s="11" t="s">
        <v>320</v>
      </c>
      <c r="C152" s="18"/>
      <c r="D152" s="18"/>
      <c r="E152" s="18"/>
      <c r="F152" s="18"/>
      <c r="G152" s="11"/>
      <c r="H152" s="11"/>
      <c r="I152" s="25">
        <v>50000</v>
      </c>
    </row>
    <row r="153" spans="1:20" s="21" customFormat="1" ht="56.25" x14ac:dyDescent="0.3">
      <c r="A153" s="24" t="s">
        <v>321</v>
      </c>
      <c r="B153" s="11" t="s">
        <v>322</v>
      </c>
      <c r="C153" s="18"/>
      <c r="D153" s="18"/>
      <c r="E153" s="18"/>
      <c r="F153" s="18"/>
      <c r="G153" s="11"/>
      <c r="H153" s="11"/>
      <c r="I153" s="25">
        <v>50000</v>
      </c>
    </row>
    <row r="154" spans="1:20" s="21" customFormat="1" ht="75" x14ac:dyDescent="0.3">
      <c r="A154" s="22" t="s">
        <v>323</v>
      </c>
      <c r="B154" s="10" t="s">
        <v>324</v>
      </c>
      <c r="C154" s="17">
        <v>855</v>
      </c>
      <c r="D154" s="17" t="s">
        <v>325</v>
      </c>
      <c r="E154" s="17" t="s">
        <v>326</v>
      </c>
      <c r="F154" s="17">
        <v>500</v>
      </c>
      <c r="G154" s="10" t="s">
        <v>327</v>
      </c>
      <c r="H154" s="10" t="s">
        <v>328</v>
      </c>
      <c r="I154" s="23">
        <v>20000</v>
      </c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</row>
    <row r="155" spans="1:20" s="21" customFormat="1" ht="75" x14ac:dyDescent="0.3">
      <c r="A155" s="22" t="s">
        <v>329</v>
      </c>
      <c r="B155" s="10" t="s">
        <v>330</v>
      </c>
      <c r="C155" s="17">
        <v>855</v>
      </c>
      <c r="D155" s="17" t="s">
        <v>325</v>
      </c>
      <c r="E155" s="17" t="s">
        <v>326</v>
      </c>
      <c r="F155" s="17">
        <v>500</v>
      </c>
      <c r="G155" s="10" t="s">
        <v>327</v>
      </c>
      <c r="H155" s="10" t="s">
        <v>331</v>
      </c>
      <c r="I155" s="23">
        <v>10000</v>
      </c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</row>
    <row r="156" spans="1:20" s="21" customFormat="1" ht="75" x14ac:dyDescent="0.3">
      <c r="A156" s="22" t="s">
        <v>332</v>
      </c>
      <c r="B156" s="10" t="s">
        <v>333</v>
      </c>
      <c r="C156" s="17">
        <v>855</v>
      </c>
      <c r="D156" s="17" t="s">
        <v>325</v>
      </c>
      <c r="E156" s="17" t="s">
        <v>326</v>
      </c>
      <c r="F156" s="17">
        <v>500</v>
      </c>
      <c r="G156" s="10" t="s">
        <v>327</v>
      </c>
      <c r="H156" s="10" t="s">
        <v>194</v>
      </c>
      <c r="I156" s="23">
        <v>20000</v>
      </c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</row>
    <row r="157" spans="1:20" s="21" customFormat="1" ht="56.25" x14ac:dyDescent="0.3">
      <c r="A157" s="24" t="s">
        <v>334</v>
      </c>
      <c r="B157" s="11" t="s">
        <v>335</v>
      </c>
      <c r="C157" s="18"/>
      <c r="D157" s="18"/>
      <c r="E157" s="18"/>
      <c r="F157" s="18"/>
      <c r="G157" s="11"/>
      <c r="H157" s="11"/>
      <c r="I157" s="25">
        <v>1385.5</v>
      </c>
    </row>
    <row r="158" spans="1:20" s="21" customFormat="1" ht="37.5" x14ac:dyDescent="0.3">
      <c r="A158" s="24" t="s">
        <v>336</v>
      </c>
      <c r="B158" s="11" t="s">
        <v>337</v>
      </c>
      <c r="C158" s="18"/>
      <c r="D158" s="18"/>
      <c r="E158" s="18"/>
      <c r="F158" s="18"/>
      <c r="G158" s="11"/>
      <c r="H158" s="11"/>
      <c r="I158" s="25">
        <v>1385.5</v>
      </c>
    </row>
    <row r="159" spans="1:20" s="21" customFormat="1" ht="131.25" x14ac:dyDescent="0.3">
      <c r="A159" s="22" t="s">
        <v>338</v>
      </c>
      <c r="B159" s="10" t="s">
        <v>339</v>
      </c>
      <c r="C159" s="17">
        <v>807</v>
      </c>
      <c r="D159" s="17" t="s">
        <v>88</v>
      </c>
      <c r="E159" s="17" t="s">
        <v>340</v>
      </c>
      <c r="F159" s="17">
        <v>500</v>
      </c>
      <c r="G159" s="10" t="s">
        <v>341</v>
      </c>
      <c r="H159" s="10" t="s">
        <v>137</v>
      </c>
      <c r="I159" s="23">
        <v>1385.5</v>
      </c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</row>
    <row r="160" spans="1:20" s="21" customFormat="1" ht="18.75" x14ac:dyDescent="0.3">
      <c r="A160" s="24"/>
      <c r="B160" s="11" t="s">
        <v>342</v>
      </c>
      <c r="C160" s="18"/>
      <c r="D160" s="18"/>
      <c r="E160" s="18"/>
      <c r="F160" s="18"/>
      <c r="G160" s="11"/>
      <c r="H160" s="11"/>
      <c r="I160" s="25">
        <v>2500000</v>
      </c>
    </row>
    <row r="161" spans="1:20" ht="39" x14ac:dyDescent="0.3">
      <c r="A161" s="8"/>
      <c r="B161" s="14" t="s">
        <v>15</v>
      </c>
      <c r="C161" s="8"/>
      <c r="D161" s="8"/>
      <c r="E161" s="8"/>
      <c r="F161" s="8"/>
      <c r="G161" s="9"/>
      <c r="H161" s="9"/>
      <c r="I161" s="26"/>
    </row>
    <row r="162" spans="1:20" s="21" customFormat="1" ht="56.25" x14ac:dyDescent="0.3">
      <c r="A162" s="24" t="s">
        <v>16</v>
      </c>
      <c r="B162" s="11" t="s">
        <v>17</v>
      </c>
      <c r="C162" s="18"/>
      <c r="D162" s="18"/>
      <c r="E162" s="18"/>
      <c r="F162" s="18"/>
      <c r="G162" s="11"/>
      <c r="H162" s="11"/>
      <c r="I162" s="25">
        <v>183406.46929000001</v>
      </c>
    </row>
    <row r="163" spans="1:20" s="21" customFormat="1" ht="37.5" x14ac:dyDescent="0.3">
      <c r="A163" s="24" t="s">
        <v>18</v>
      </c>
      <c r="B163" s="11" t="s">
        <v>19</v>
      </c>
      <c r="C163" s="18"/>
      <c r="D163" s="18"/>
      <c r="E163" s="18"/>
      <c r="F163" s="18"/>
      <c r="G163" s="11"/>
      <c r="H163" s="11"/>
      <c r="I163" s="25">
        <v>183406.46929000001</v>
      </c>
    </row>
    <row r="164" spans="1:20" s="21" customFormat="1" ht="75" x14ac:dyDescent="0.3">
      <c r="A164" s="22" t="s">
        <v>20</v>
      </c>
      <c r="B164" s="10" t="s">
        <v>21</v>
      </c>
      <c r="C164" s="17">
        <v>812</v>
      </c>
      <c r="D164" s="17" t="s">
        <v>22</v>
      </c>
      <c r="E164" s="17" t="s">
        <v>23</v>
      </c>
      <c r="F164" s="17">
        <v>500</v>
      </c>
      <c r="G164" s="10" t="s">
        <v>24</v>
      </c>
      <c r="H164" s="10"/>
      <c r="I164" s="23">
        <v>183406.46929000001</v>
      </c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</row>
    <row r="165" spans="1:20" s="21" customFormat="1" ht="75" x14ac:dyDescent="0.3">
      <c r="A165" s="22"/>
      <c r="B165" s="10"/>
      <c r="C165" s="17">
        <v>812</v>
      </c>
      <c r="D165" s="17" t="s">
        <v>22</v>
      </c>
      <c r="E165" s="17" t="s">
        <v>23</v>
      </c>
      <c r="F165" s="17">
        <v>500</v>
      </c>
      <c r="G165" s="10" t="s">
        <v>24</v>
      </c>
      <c r="H165" s="10" t="s">
        <v>25</v>
      </c>
      <c r="I165" s="23">
        <v>27105.896219999999</v>
      </c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</row>
    <row r="166" spans="1:20" s="21" customFormat="1" ht="75" x14ac:dyDescent="0.3">
      <c r="A166" s="22"/>
      <c r="B166" s="10"/>
      <c r="C166" s="17">
        <v>812</v>
      </c>
      <c r="D166" s="17" t="s">
        <v>22</v>
      </c>
      <c r="E166" s="17" t="s">
        <v>23</v>
      </c>
      <c r="F166" s="17">
        <v>500</v>
      </c>
      <c r="G166" s="10" t="s">
        <v>24</v>
      </c>
      <c r="H166" s="10" t="s">
        <v>26</v>
      </c>
      <c r="I166" s="23">
        <v>14170.96329</v>
      </c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</row>
    <row r="167" spans="1:20" s="21" customFormat="1" ht="75" x14ac:dyDescent="0.3">
      <c r="A167" s="22"/>
      <c r="B167" s="10"/>
      <c r="C167" s="17">
        <v>812</v>
      </c>
      <c r="D167" s="17" t="s">
        <v>22</v>
      </c>
      <c r="E167" s="17" t="s">
        <v>23</v>
      </c>
      <c r="F167" s="17">
        <v>500</v>
      </c>
      <c r="G167" s="10" t="s">
        <v>24</v>
      </c>
      <c r="H167" s="10" t="s">
        <v>27</v>
      </c>
      <c r="I167" s="23">
        <v>48276.351329999998</v>
      </c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</row>
    <row r="168" spans="1:20" s="21" customFormat="1" ht="75" x14ac:dyDescent="0.3">
      <c r="A168" s="22"/>
      <c r="B168" s="10"/>
      <c r="C168" s="17">
        <v>812</v>
      </c>
      <c r="D168" s="17" t="s">
        <v>22</v>
      </c>
      <c r="E168" s="17" t="s">
        <v>23</v>
      </c>
      <c r="F168" s="17">
        <v>500</v>
      </c>
      <c r="G168" s="10" t="s">
        <v>24</v>
      </c>
      <c r="H168" s="10" t="s">
        <v>28</v>
      </c>
      <c r="I168" s="23">
        <v>93853.258449999994</v>
      </c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</row>
    <row r="169" spans="1:20" s="21" customFormat="1" ht="93.75" x14ac:dyDescent="0.3">
      <c r="A169" s="24" t="s">
        <v>29</v>
      </c>
      <c r="B169" s="11" t="s">
        <v>30</v>
      </c>
      <c r="C169" s="18"/>
      <c r="D169" s="18"/>
      <c r="E169" s="18"/>
      <c r="F169" s="18"/>
      <c r="G169" s="11"/>
      <c r="H169" s="11"/>
      <c r="I169" s="25">
        <v>192987.21</v>
      </c>
    </row>
    <row r="170" spans="1:20" s="21" customFormat="1" ht="18.75" x14ac:dyDescent="0.3">
      <c r="A170" s="24" t="s">
        <v>31</v>
      </c>
      <c r="B170" s="11" t="s">
        <v>32</v>
      </c>
      <c r="C170" s="18"/>
      <c r="D170" s="18"/>
      <c r="E170" s="18"/>
      <c r="F170" s="18"/>
      <c r="G170" s="11"/>
      <c r="H170" s="11"/>
      <c r="I170" s="25">
        <v>192987.21</v>
      </c>
    </row>
    <row r="171" spans="1:20" s="21" customFormat="1" ht="112.5" x14ac:dyDescent="0.3">
      <c r="A171" s="22" t="s">
        <v>33</v>
      </c>
      <c r="B171" s="10" t="s">
        <v>34</v>
      </c>
      <c r="C171" s="17">
        <v>810</v>
      </c>
      <c r="D171" s="17" t="s">
        <v>35</v>
      </c>
      <c r="E171" s="17" t="s">
        <v>36</v>
      </c>
      <c r="F171" s="17">
        <v>500</v>
      </c>
      <c r="G171" s="10" t="s">
        <v>37</v>
      </c>
      <c r="H171" s="10" t="s">
        <v>38</v>
      </c>
      <c r="I171" s="23">
        <v>192987.21</v>
      </c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</row>
    <row r="172" spans="1:20" s="21" customFormat="1" ht="37.5" x14ac:dyDescent="0.3">
      <c r="A172" s="24"/>
      <c r="B172" s="11" t="s">
        <v>39</v>
      </c>
      <c r="C172" s="18"/>
      <c r="D172" s="18"/>
      <c r="E172" s="18"/>
      <c r="F172" s="18"/>
      <c r="G172" s="11"/>
      <c r="H172" s="11"/>
      <c r="I172" s="25">
        <v>376393.67929</v>
      </c>
    </row>
    <row r="173" spans="1:20" s="12" customFormat="1" ht="22.5" x14ac:dyDescent="0.3">
      <c r="A173" s="13" t="s">
        <v>347</v>
      </c>
      <c r="B173" s="19" t="s">
        <v>348</v>
      </c>
      <c r="C173" s="15" t="s">
        <v>347</v>
      </c>
      <c r="D173" s="15" t="s">
        <v>347</v>
      </c>
      <c r="E173" s="15" t="s">
        <v>347</v>
      </c>
      <c r="F173" s="15" t="s">
        <v>347</v>
      </c>
      <c r="G173" s="15" t="s">
        <v>347</v>
      </c>
      <c r="H173" s="15" t="s">
        <v>347</v>
      </c>
      <c r="I173" s="16">
        <v>6325032.6792900003</v>
      </c>
    </row>
  </sheetData>
  <mergeCells count="8">
    <mergeCell ref="H4:I4"/>
    <mergeCell ref="A7:I7"/>
    <mergeCell ref="A10:A11"/>
    <mergeCell ref="B10:B11"/>
    <mergeCell ref="C10:F10"/>
    <mergeCell ref="G10:G11"/>
    <mergeCell ref="H10:H11"/>
    <mergeCell ref="I10:I11"/>
  </mergeCells>
  <pageMargins left="0.70866141732283472" right="0.15748031496062992" top="0.74803149606299213" bottom="0.74803149606299213" header="0.31496062992125984" footer="0.31496062992125984"/>
  <pageSetup paperSize="9" scale="36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2020-11-26T22:36:44Z</dcterms:modified>
</cp:coreProperties>
</file>